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1 год" sheetId="1" r:id="rId1"/>
    <sheet name="Лист2" sheetId="2" r:id="rId2"/>
    <sheet name="Лист3" sheetId="3" r:id="rId3"/>
  </sheets>
  <definedNames>
    <definedName name="_xlnm.Print_Titles" localSheetId="0">'Доходы 2021 год'!$12:$13</definedName>
    <definedName name="_xlnm.Print_Area" localSheetId="0">'Доходы 2021 год'!$A$1:$P$115</definedName>
  </definedNames>
  <calcPr calcId="124519"/>
</workbook>
</file>

<file path=xl/calcChain.xml><?xml version="1.0" encoding="utf-8"?>
<calcChain xmlns="http://schemas.openxmlformats.org/spreadsheetml/2006/main">
  <c r="F62" i="1"/>
  <c r="F94"/>
  <c r="F93" s="1"/>
  <c r="F99"/>
  <c r="F49"/>
  <c r="F52"/>
  <c r="F90" l="1"/>
  <c r="G15" l="1"/>
  <c r="I15"/>
  <c r="K15"/>
  <c r="M15"/>
  <c r="H16"/>
  <c r="J16" s="1"/>
  <c r="J15" s="1"/>
  <c r="G17"/>
  <c r="I17"/>
  <c r="K17"/>
  <c r="M17"/>
  <c r="H18"/>
  <c r="H17" s="1"/>
  <c r="G19"/>
  <c r="I19"/>
  <c r="K19"/>
  <c r="M19"/>
  <c r="H20"/>
  <c r="J20" s="1"/>
  <c r="H21"/>
  <c r="J21" s="1"/>
  <c r="L21" s="1"/>
  <c r="N21" s="1"/>
  <c r="P21" s="1"/>
  <c r="H22"/>
  <c r="J22" s="1"/>
  <c r="L22" s="1"/>
  <c r="N22" s="1"/>
  <c r="P22" s="1"/>
  <c r="H23"/>
  <c r="J23" s="1"/>
  <c r="L23" s="1"/>
  <c r="N23" s="1"/>
  <c r="P23" s="1"/>
  <c r="G24"/>
  <c r="I24"/>
  <c r="K24"/>
  <c r="M24"/>
  <c r="H25"/>
  <c r="H24" s="1"/>
  <c r="G26"/>
  <c r="I26"/>
  <c r="K26"/>
  <c r="M26"/>
  <c r="H27"/>
  <c r="J27" s="1"/>
  <c r="H28"/>
  <c r="J28" s="1"/>
  <c r="L28" s="1"/>
  <c r="N28" s="1"/>
  <c r="P28" s="1"/>
  <c r="G29"/>
  <c r="I29"/>
  <c r="K29"/>
  <c r="M29"/>
  <c r="H30"/>
  <c r="J30" s="1"/>
  <c r="H31"/>
  <c r="J31" s="1"/>
  <c r="L31" s="1"/>
  <c r="N31" s="1"/>
  <c r="P31" s="1"/>
  <c r="G32"/>
  <c r="I32"/>
  <c r="K32"/>
  <c r="M32"/>
  <c r="H33"/>
  <c r="J33" s="1"/>
  <c r="J32" s="1"/>
  <c r="G34"/>
  <c r="I34"/>
  <c r="K34"/>
  <c r="M34"/>
  <c r="H35"/>
  <c r="J35" s="1"/>
  <c r="H36"/>
  <c r="J36" s="1"/>
  <c r="L36" s="1"/>
  <c r="N36" s="1"/>
  <c r="P36" s="1"/>
  <c r="G37"/>
  <c r="I37"/>
  <c r="K37"/>
  <c r="M37"/>
  <c r="H38"/>
  <c r="J38" s="1"/>
  <c r="H39"/>
  <c r="J39" s="1"/>
  <c r="L39" s="1"/>
  <c r="N39" s="1"/>
  <c r="P39" s="1"/>
  <c r="G40"/>
  <c r="I40"/>
  <c r="K40"/>
  <c r="M40"/>
  <c r="H41"/>
  <c r="J41" s="1"/>
  <c r="H42"/>
  <c r="J42" s="1"/>
  <c r="L42" s="1"/>
  <c r="N42" s="1"/>
  <c r="P42" s="1"/>
  <c r="H43"/>
  <c r="J43" s="1"/>
  <c r="L43" s="1"/>
  <c r="N43" s="1"/>
  <c r="P43" s="1"/>
  <c r="H44"/>
  <c r="J44" s="1"/>
  <c r="L44" s="1"/>
  <c r="N44" s="1"/>
  <c r="P44" s="1"/>
  <c r="H45"/>
  <c r="J45" s="1"/>
  <c r="L45" s="1"/>
  <c r="N45" s="1"/>
  <c r="P45" s="1"/>
  <c r="G49"/>
  <c r="G48" s="1"/>
  <c r="I49"/>
  <c r="I48" s="1"/>
  <c r="K49"/>
  <c r="K48" s="1"/>
  <c r="M49"/>
  <c r="M48" s="1"/>
  <c r="H50"/>
  <c r="H49" s="1"/>
  <c r="H48" s="1"/>
  <c r="G54"/>
  <c r="I54"/>
  <c r="K54"/>
  <c r="M54"/>
  <c r="H55"/>
  <c r="H54" s="1"/>
  <c r="J56"/>
  <c r="K56"/>
  <c r="M56"/>
  <c r="L57"/>
  <c r="L56" s="1"/>
  <c r="H58"/>
  <c r="I58"/>
  <c r="K58"/>
  <c r="M58"/>
  <c r="J59"/>
  <c r="J58" s="1"/>
  <c r="G62"/>
  <c r="I62"/>
  <c r="K62"/>
  <c r="M62"/>
  <c r="H63"/>
  <c r="H64"/>
  <c r="J64" s="1"/>
  <c r="L64" s="1"/>
  <c r="N64" s="1"/>
  <c r="P64" s="1"/>
  <c r="H65"/>
  <c r="J65" s="1"/>
  <c r="L65" s="1"/>
  <c r="N65" s="1"/>
  <c r="P65" s="1"/>
  <c r="G67"/>
  <c r="I67"/>
  <c r="K67"/>
  <c r="M67"/>
  <c r="H68"/>
  <c r="H69"/>
  <c r="J69" s="1"/>
  <c r="L69" s="1"/>
  <c r="N69" s="1"/>
  <c r="P69" s="1"/>
  <c r="H70"/>
  <c r="J70" s="1"/>
  <c r="L70" s="1"/>
  <c r="N70" s="1"/>
  <c r="P70" s="1"/>
  <c r="H71"/>
  <c r="J71" s="1"/>
  <c r="L71" s="1"/>
  <c r="N71" s="1"/>
  <c r="P71" s="1"/>
  <c r="G72"/>
  <c r="I72"/>
  <c r="K72"/>
  <c r="M72"/>
  <c r="H73"/>
  <c r="H72" s="1"/>
  <c r="G74"/>
  <c r="I74"/>
  <c r="K74"/>
  <c r="M74"/>
  <c r="H75"/>
  <c r="H74" s="1"/>
  <c r="G76"/>
  <c r="I76"/>
  <c r="K76"/>
  <c r="M76"/>
  <c r="H77"/>
  <c r="H76" s="1"/>
  <c r="G78"/>
  <c r="I78"/>
  <c r="K78"/>
  <c r="M78"/>
  <c r="H79"/>
  <c r="H78" s="1"/>
  <c r="G80"/>
  <c r="I80"/>
  <c r="K80"/>
  <c r="M80"/>
  <c r="H81"/>
  <c r="H80" s="1"/>
  <c r="G86"/>
  <c r="I86"/>
  <c r="K86"/>
  <c r="M86"/>
  <c r="H87"/>
  <c r="H86" s="1"/>
  <c r="G88"/>
  <c r="I88"/>
  <c r="K88"/>
  <c r="M88"/>
  <c r="H89"/>
  <c r="H88" s="1"/>
  <c r="G90"/>
  <c r="I90"/>
  <c r="K90"/>
  <c r="M90"/>
  <c r="H91"/>
  <c r="H90" s="1"/>
  <c r="L92"/>
  <c r="N92" s="1"/>
  <c r="P92" s="1"/>
  <c r="G99"/>
  <c r="I99"/>
  <c r="K99"/>
  <c r="M99"/>
  <c r="H101"/>
  <c r="H99" s="1"/>
  <c r="G102"/>
  <c r="I102"/>
  <c r="K102"/>
  <c r="M102"/>
  <c r="H103"/>
  <c r="H102" s="1"/>
  <c r="G104"/>
  <c r="I104"/>
  <c r="K104"/>
  <c r="M104"/>
  <c r="H105"/>
  <c r="H104" s="1"/>
  <c r="H106"/>
  <c r="I106"/>
  <c r="K106"/>
  <c r="M106"/>
  <c r="J107"/>
  <c r="J106" s="1"/>
  <c r="G108"/>
  <c r="I108"/>
  <c r="K108"/>
  <c r="M108"/>
  <c r="H110"/>
  <c r="H108" s="1"/>
  <c r="G112"/>
  <c r="I112"/>
  <c r="K112"/>
  <c r="M112"/>
  <c r="H113"/>
  <c r="H114"/>
  <c r="J114" s="1"/>
  <c r="L114" s="1"/>
  <c r="N114" s="1"/>
  <c r="P114" s="1"/>
  <c r="O112"/>
  <c r="O108"/>
  <c r="O106"/>
  <c r="O104"/>
  <c r="O102"/>
  <c r="O99"/>
  <c r="O90"/>
  <c r="O88"/>
  <c r="O86"/>
  <c r="O80"/>
  <c r="O78"/>
  <c r="O76"/>
  <c r="O74"/>
  <c r="O72"/>
  <c r="O67"/>
  <c r="O62"/>
  <c r="O58"/>
  <c r="O56"/>
  <c r="O54"/>
  <c r="O48"/>
  <c r="O40"/>
  <c r="O37"/>
  <c r="O34"/>
  <c r="O32"/>
  <c r="O29"/>
  <c r="O26"/>
  <c r="O24"/>
  <c r="O19"/>
  <c r="O17"/>
  <c r="O15"/>
  <c r="J26" l="1"/>
  <c r="H112"/>
  <c r="L107"/>
  <c r="N107" s="1"/>
  <c r="P107" s="1"/>
  <c r="P106" s="1"/>
  <c r="I93"/>
  <c r="I66"/>
  <c r="G51"/>
  <c r="G93"/>
  <c r="L59"/>
  <c r="L58" s="1"/>
  <c r="J50"/>
  <c r="J49" s="1"/>
  <c r="J48" s="1"/>
  <c r="J25"/>
  <c r="J24" s="1"/>
  <c r="J18"/>
  <c r="J17" s="1"/>
  <c r="K14"/>
  <c r="G14"/>
  <c r="K51"/>
  <c r="H40"/>
  <c r="H29"/>
  <c r="H26"/>
  <c r="H19"/>
  <c r="I14"/>
  <c r="H62"/>
  <c r="H51" s="1"/>
  <c r="J55"/>
  <c r="J54" s="1"/>
  <c r="J40"/>
  <c r="H37"/>
  <c r="J37"/>
  <c r="J34"/>
  <c r="H34"/>
  <c r="H32"/>
  <c r="J29"/>
  <c r="J19"/>
  <c r="H15"/>
  <c r="M14"/>
  <c r="M51"/>
  <c r="I51"/>
  <c r="M66"/>
  <c r="K66"/>
  <c r="K93"/>
  <c r="M93"/>
  <c r="G66"/>
  <c r="H67"/>
  <c r="H66" s="1"/>
  <c r="N106"/>
  <c r="H93"/>
  <c r="J113"/>
  <c r="J110"/>
  <c r="J105"/>
  <c r="J103"/>
  <c r="J101"/>
  <c r="J91"/>
  <c r="J89"/>
  <c r="J87"/>
  <c r="J81"/>
  <c r="J79"/>
  <c r="J77"/>
  <c r="J75"/>
  <c r="J73"/>
  <c r="J68"/>
  <c r="J63"/>
  <c r="N57"/>
  <c r="L41"/>
  <c r="L38"/>
  <c r="L35"/>
  <c r="L33"/>
  <c r="L30"/>
  <c r="L27"/>
  <c r="L20"/>
  <c r="L16"/>
  <c r="O51"/>
  <c r="O14"/>
  <c r="O93"/>
  <c r="O66"/>
  <c r="L25" l="1"/>
  <c r="N59"/>
  <c r="N58" s="1"/>
  <c r="G47"/>
  <c r="G46" s="1"/>
  <c r="G115" s="1"/>
  <c r="I47"/>
  <c r="I46" s="1"/>
  <c r="L106"/>
  <c r="I115"/>
  <c r="M47"/>
  <c r="M46" s="1"/>
  <c r="M115" s="1"/>
  <c r="L18"/>
  <c r="N18" s="1"/>
  <c r="L50"/>
  <c r="L49" s="1"/>
  <c r="L48" s="1"/>
  <c r="K47"/>
  <c r="K46" s="1"/>
  <c r="K115" s="1"/>
  <c r="H14"/>
  <c r="L55"/>
  <c r="N55" s="1"/>
  <c r="J14"/>
  <c r="O47"/>
  <c r="O46" s="1"/>
  <c r="O115" s="1"/>
  <c r="H47"/>
  <c r="H46" s="1"/>
  <c r="H115" s="1"/>
  <c r="L17"/>
  <c r="L24"/>
  <c r="N25"/>
  <c r="L29"/>
  <c r="N30"/>
  <c r="L34"/>
  <c r="N35"/>
  <c r="L40"/>
  <c r="N41"/>
  <c r="L63"/>
  <c r="J62"/>
  <c r="L73"/>
  <c r="J72"/>
  <c r="L77"/>
  <c r="J76"/>
  <c r="L81"/>
  <c r="J80"/>
  <c r="L89"/>
  <c r="J88"/>
  <c r="J99"/>
  <c r="L101"/>
  <c r="L105"/>
  <c r="J104"/>
  <c r="L113"/>
  <c r="J112"/>
  <c r="L15"/>
  <c r="N16"/>
  <c r="L19"/>
  <c r="N20"/>
  <c r="L26"/>
  <c r="N27"/>
  <c r="L32"/>
  <c r="N33"/>
  <c r="L37"/>
  <c r="N38"/>
  <c r="N50"/>
  <c r="N56"/>
  <c r="P57"/>
  <c r="P56" s="1"/>
  <c r="L68"/>
  <c r="J67"/>
  <c r="L75"/>
  <c r="J74"/>
  <c r="L79"/>
  <c r="J78"/>
  <c r="L87"/>
  <c r="J86"/>
  <c r="L91"/>
  <c r="J90"/>
  <c r="L103"/>
  <c r="J102"/>
  <c r="J108"/>
  <c r="L110"/>
  <c r="F112"/>
  <c r="F48"/>
  <c r="F102"/>
  <c r="F88"/>
  <c r="F86"/>
  <c r="F97"/>
  <c r="F108"/>
  <c r="F106"/>
  <c r="F104"/>
  <c r="F84"/>
  <c r="F82"/>
  <c r="F80"/>
  <c r="F78"/>
  <c r="F76"/>
  <c r="F74"/>
  <c r="F72"/>
  <c r="F67"/>
  <c r="F60"/>
  <c r="F58"/>
  <c r="F54"/>
  <c r="F40"/>
  <c r="F37"/>
  <c r="F34"/>
  <c r="F32"/>
  <c r="F29"/>
  <c r="F26"/>
  <c r="F24"/>
  <c r="F19"/>
  <c r="F17"/>
  <c r="F15"/>
  <c r="F51" l="1"/>
  <c r="F66"/>
  <c r="P59"/>
  <c r="P58" s="1"/>
  <c r="L54"/>
  <c r="L51" s="1"/>
  <c r="L108"/>
  <c r="N110"/>
  <c r="N49"/>
  <c r="N48" s="1"/>
  <c r="P50"/>
  <c r="P49" s="1"/>
  <c r="P48" s="1"/>
  <c r="N37"/>
  <c r="P38"/>
  <c r="P37" s="1"/>
  <c r="N32"/>
  <c r="P33"/>
  <c r="P32" s="1"/>
  <c r="N26"/>
  <c r="P27"/>
  <c r="P26" s="1"/>
  <c r="N19"/>
  <c r="P20"/>
  <c r="P19" s="1"/>
  <c r="N15"/>
  <c r="P16"/>
  <c r="P15" s="1"/>
  <c r="L99"/>
  <c r="N101"/>
  <c r="N54"/>
  <c r="P55"/>
  <c r="P54" s="1"/>
  <c r="N40"/>
  <c r="P41"/>
  <c r="P40" s="1"/>
  <c r="N34"/>
  <c r="P35"/>
  <c r="P34" s="1"/>
  <c r="N29"/>
  <c r="P30"/>
  <c r="P29" s="1"/>
  <c r="N24"/>
  <c r="P25"/>
  <c r="P24" s="1"/>
  <c r="N17"/>
  <c r="P18"/>
  <c r="P17" s="1"/>
  <c r="L102"/>
  <c r="N103"/>
  <c r="L90"/>
  <c r="N91"/>
  <c r="L86"/>
  <c r="N87"/>
  <c r="L78"/>
  <c r="N79"/>
  <c r="L74"/>
  <c r="N75"/>
  <c r="L67"/>
  <c r="N68"/>
  <c r="L112"/>
  <c r="N113"/>
  <c r="L104"/>
  <c r="N105"/>
  <c r="L88"/>
  <c r="N89"/>
  <c r="L80"/>
  <c r="N81"/>
  <c r="L76"/>
  <c r="N77"/>
  <c r="L72"/>
  <c r="N73"/>
  <c r="L62"/>
  <c r="N63"/>
  <c r="J66"/>
  <c r="J51"/>
  <c r="L14"/>
  <c r="J93"/>
  <c r="F14"/>
  <c r="J47" l="1"/>
  <c r="J46" s="1"/>
  <c r="J115" s="1"/>
  <c r="N62"/>
  <c r="P63"/>
  <c r="P62" s="1"/>
  <c r="P73"/>
  <c r="P72" s="1"/>
  <c r="N72"/>
  <c r="P77"/>
  <c r="P76" s="1"/>
  <c r="N76"/>
  <c r="N80"/>
  <c r="P81"/>
  <c r="P80" s="1"/>
  <c r="N88"/>
  <c r="P89"/>
  <c r="P88" s="1"/>
  <c r="N104"/>
  <c r="P105"/>
  <c r="P104" s="1"/>
  <c r="N112"/>
  <c r="P113"/>
  <c r="P112" s="1"/>
  <c r="P68"/>
  <c r="P67" s="1"/>
  <c r="N67"/>
  <c r="N74"/>
  <c r="P75"/>
  <c r="P74" s="1"/>
  <c r="N78"/>
  <c r="P79"/>
  <c r="P78" s="1"/>
  <c r="N86"/>
  <c r="P87"/>
  <c r="P86" s="1"/>
  <c r="N90"/>
  <c r="P91"/>
  <c r="P90" s="1"/>
  <c r="N102"/>
  <c r="P103"/>
  <c r="P102" s="1"/>
  <c r="N99"/>
  <c r="N93" s="1"/>
  <c r="P101"/>
  <c r="P99" s="1"/>
  <c r="P93" s="1"/>
  <c r="N108"/>
  <c r="P110"/>
  <c r="P108" s="1"/>
  <c r="P14"/>
  <c r="L66"/>
  <c r="L93"/>
  <c r="N14"/>
  <c r="F47"/>
  <c r="F46" s="1"/>
  <c r="F115" s="1"/>
  <c r="L47" l="1"/>
  <c r="L46" s="1"/>
  <c r="L115" s="1"/>
  <c r="N51"/>
  <c r="P66"/>
  <c r="N66"/>
  <c r="P51"/>
  <c r="P47" l="1"/>
  <c r="P46" s="1"/>
  <c r="P115" s="1"/>
  <c r="N47"/>
  <c r="N46" s="1"/>
  <c r="N115" s="1"/>
</calcChain>
</file>

<file path=xl/sharedStrings.xml><?xml version="1.0" encoding="utf-8"?>
<sst xmlns="http://schemas.openxmlformats.org/spreadsheetml/2006/main" count="517" uniqueCount="205">
  <si>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</si>
  <si>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</si>
  <si>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</si>
  <si>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</si>
  <si>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</si>
  <si>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</si>
  <si>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</si>
  <si>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</si>
  <si>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</si>
  <si>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</si>
  <si>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</si>
  <si>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</si>
  <si>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</si>
  <si>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</si>
  <si>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</si>
  <si>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</si>
  <si>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</si>
  <si>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</si>
  <si>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</si>
  <si>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</si>
  <si>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</si>
  <si>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</si>
  <si>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</si>
  <si>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</si>
  <si>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</si>
  <si>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</si>
  <si>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</si>
  <si>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</si>
  <si>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</si>
  <si>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</si>
  <si>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</si>
  <si>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</si>
  <si>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</si>
  <si>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</si>
  <si>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</si>
  <si>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</si>
  <si>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</si>
  <si>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</si>
  <si>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</si>
  <si>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</si>
  <si>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</si>
  <si>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</si>
  <si>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</si>
  <si>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</si>
  <si>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</si>
  <si>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</si>
  <si>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</si>
  <si>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</si>
  <si>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</si>
  <si>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</si>
  <si>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</si>
  <si>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</si>
  <si>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</si>
  <si>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</si>
  <si>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</si>
  <si>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</si>
  <si>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</si>
  <si>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</si>
  <si>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</si>
  <si>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</si>
  <si>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</si>
  <si>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</si>
  <si>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</si>
  <si>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</si>
  <si>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</si>
  <si>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</si>
  <si>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</si>
  <si>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</si>
  <si>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</si>
  <si>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</si>
  <si>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</si>
  <si>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</si>
  <si>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</si>
  <si>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</si>
  <si>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НАЛОГОВЫЕ И НЕНАЛОГОВЫЕ ДОХОДЫ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</si>
  <si>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</si>
  <si>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</si>
  <si>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</si>
  <si>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</si>
  <si>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</si>
  <si>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</si>
  <si>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</si>
  <si>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</si>
  <si>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</si>
  <si>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</si>
  <si>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</si>
  <si>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Приложение № 1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</si>
  <si>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</si>
  <si>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</si>
  <si>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</si>
  <si>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</si>
  <si>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</si>
  <si>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</si>
  <si>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</si>
  <si>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</si>
  <si>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</si>
  <si>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</si>
  <si>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</si>
  <si>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</si>
  <si>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</si>
  <si>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</si>
  <si>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</si>
  <si>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</si>
  <si>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</si>
  <si>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</si>
  <si>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</si>
  <si>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</si>
  <si>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</si>
  <si>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</si>
  <si>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</si>
  <si>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</si>
  <si>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</si>
  <si>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</si>
  <si>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</si>
  <si>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</si>
  <si>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</si>
  <si>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</si>
  <si>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</si>
  <si>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</si>
  <si>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</si>
  <si>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</si>
  <si>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</si>
  <si>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</si>
  <si>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</si>
  <si>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</si>
  <si>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</si>
  <si>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</si>
  <si>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</si>
  <si>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</si>
  <si>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</si>
  <si>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</si>
  <si>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</si>
  <si>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</si>
  <si>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</si>
  <si>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</si>
  <si>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</si>
  <si>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</si>
  <si>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</si>
  <si>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</si>
  <si>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</si>
  <si>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</si>
  <si>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</si>
  <si>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</si>
  <si>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</si>
  <si>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</si>
  <si>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</si>
  <si>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</si>
  <si>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</si>
  <si>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</si>
  <si>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</si>
  <si>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</si>
  <si>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</si>
  <si>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</si>
  <si>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</si>
  <si>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</si>
  <si>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2023554100</t>
  </si>
  <si>
    <t>2023554205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</si>
  <si>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</si>
  <si>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образований на повышение продуктивности в молочном скотоводстве</t>
  </si>
  <si>
    <t>150</t>
  </si>
  <si>
    <t>Приложение № 6</t>
  </si>
  <si>
    <t>Прочие межбюджетные трансферты, передаваемые бюджетам муниципальных районов</t>
  </si>
  <si>
    <t>2023554105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</si>
  <si>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</si>
  <si>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повышение продуктивности в молочном скотоводстве</t>
  </si>
  <si>
    <t>2023554200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</si>
  <si>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</si>
  <si>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</si>
  <si>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</si>
  <si>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2196001005</t>
  </si>
  <si>
    <t>2022522805</t>
  </si>
  <si>
    <t xml:space="preserve">Субсидия бюджетам муниципальных районов на оснащение объектов спортивной инфраструктуры спортивно-технологическим оборудованием </t>
  </si>
  <si>
    <t xml:space="preserve">Поправка 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</si>
  <si>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</si>
  <si>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</si>
  <si>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1160106301</t>
  </si>
  <si>
    <t>1160107301</t>
  </si>
  <si>
    <t>1160117301</t>
  </si>
  <si>
    <t>1160120301</t>
  </si>
  <si>
    <t>2022551100</t>
  </si>
  <si>
    <t>Субсидии бюджетам на проведение комплексных кадастровых работ</t>
  </si>
  <si>
    <t>2022551105</t>
  </si>
  <si>
    <t>2023546900</t>
  </si>
  <si>
    <t>2023546905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</si>
  <si>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</si>
  <si>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</si>
  <si>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</si>
  <si>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</si>
  <si>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</si>
  <si>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</si>
  <si>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финконтр.</t>
  </si>
  <si>
    <t>земельный и г/строение</t>
  </si>
  <si>
    <t>поступления налоговых и неналоговых доходов общей суммой и по статьям классификации доходов бюджетов , а также объемы безвозмездных поступлений по подстатьям классификации доходов бюджетов на 2021 год</t>
  </si>
  <si>
    <t>Субсидии бюджетам муниципальных районов на проведение комплексных кадастровых работ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</si>
  <si>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</si>
  <si>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</si>
  <si>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</si>
  <si>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</si>
  <si>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опека</t>
  </si>
  <si>
    <t>отд кат</t>
  </si>
  <si>
    <t>архив, с/х (упр), КДН, жив.</t>
  </si>
  <si>
    <t>дот., коммун. пед., а/к</t>
  </si>
  <si>
    <t xml:space="preserve">от 21.12.2020      №   53/385       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</si>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</sst>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#,##0.0000"/>
    <numFmt numFmtId="166" formatCode="#,##0.000000"/>
    <numFmt numFmtId="167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/>
    </xf>
    <xf numFmtId="165" fontId="3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5" fontId="6" fillId="2" borderId="1" xfId="0" applyNumberFormat="1" applyFont="1" applyFill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165" fontId="8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164" fontId="8" fillId="0" borderId="1" xfId="0" applyNumberFormat="1" applyFont="1" applyBorder="1"/>
    <xf numFmtId="164" fontId="6" fillId="2" borderId="1" xfId="0" applyNumberFormat="1" applyFont="1" applyFill="1" applyBorder="1"/>
    <xf numFmtId="166" fontId="6" fillId="2" borderId="1" xfId="0" applyNumberFormat="1" applyFont="1" applyFill="1" applyBorder="1" applyAlignment="1">
      <alignment horizontal="right"/>
    </xf>
    <xf numFmtId="166" fontId="4" fillId="0" borderId="1" xfId="0" applyNumberFormat="1" applyFont="1" applyBorder="1"/>
    <xf numFmtId="166" fontId="6" fillId="3" borderId="1" xfId="0" applyNumberFormat="1" applyFont="1" applyFill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166" fontId="8" fillId="0" borderId="1" xfId="0" applyNumberFormat="1" applyFont="1" applyBorder="1"/>
    <xf numFmtId="166" fontId="6" fillId="0" borderId="1" xfId="0" applyNumberFormat="1" applyFont="1" applyBorder="1"/>
    <xf numFmtId="166" fontId="6" fillId="2" borderId="1" xfId="0" applyNumberFormat="1" applyFont="1" applyFill="1" applyBorder="1"/>
    <xf numFmtId="167" fontId="6" fillId="2" borderId="1" xfId="0" applyNumberFormat="1" applyFont="1" applyFill="1" applyBorder="1" applyAlignment="1">
      <alignment horizontal="right"/>
    </xf>
    <xf numFmtId="167" fontId="4" fillId="0" borderId="1" xfId="0" applyNumberFormat="1" applyFont="1" applyBorder="1"/>
    <xf numFmtId="167" fontId="6" fillId="3" borderId="1" xfId="0" applyNumberFormat="1" applyFont="1" applyFill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7" fontId="8" fillId="0" borderId="1" xfId="0" applyNumberFormat="1" applyFont="1" applyBorder="1"/>
    <xf numFmtId="167" fontId="6" fillId="0" borderId="1" xfId="0" applyNumberFormat="1" applyFont="1" applyBorder="1"/>
    <xf numFmtId="167" fontId="6" fillId="2" borderId="1" xfId="0" applyNumberFormat="1" applyFont="1" applyFill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167" fontId="7" fillId="2" borderId="1" xfId="0" applyNumberFormat="1" applyFont="1" applyFill="1" applyBorder="1" applyAlignment="1">
      <alignment horizontal="right"/>
    </xf>
    <xf numFmtId="167" fontId="1" fillId="2" borderId="1" xfId="0" applyNumberFormat="1" applyFont="1" applyFill="1" applyBorder="1"/>
    <xf numFmtId="167" fontId="1" fillId="0" borderId="1" xfId="0" applyNumberFormat="1" applyFont="1" applyBorder="1"/>
    <xf numFmtId="167" fontId="7" fillId="3" borderId="1" xfId="0" applyNumberFormat="1" applyFont="1" applyFill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167" fontId="7" fillId="0" borderId="1" xfId="0" applyNumberFormat="1" applyFont="1" applyBorder="1"/>
    <xf numFmtId="167" fontId="7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5" fillId="2" borderId="0" xfId="0" applyNumberFormat="1" applyFont="1" applyFill="1" applyAlignment="1">
      <alignment horizontal="right"/>
    </xf>
    <xf numFmtId="0" fontId="0" fillId="2" borderId="0" xfId="0" applyFill="1" applyAlignment="1"/>
    <xf numFmtId="0" fontId="0" fillId="0" borderId="0" xfId="0" applyAlignment="1"/>
    <xf numFmtId="49" fontId="9" fillId="0" borderId="0" xfId="0" applyNumberFormat="1" applyFont="1" applyAlignment="1">
      <alignment horizontal="center"/>
    </xf>
    <xf numFmtId="0" fontId="1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5"/>
  <sheetViews>
    <sheetView tabSelected="1" view="pageBreakPreview" topLeftCell="A24" zoomScale="90" zoomScaleNormal="90" zoomScaleSheetLayoutView="90" workbookViewId="0">
      <selection activeCell="E31" sqref="E31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64.7109375" style="1" customWidth="1"/>
    <col min="6" max="6" width="15" customWidth="1"/>
    <col min="7" max="7" width="13.140625" hidden="1" customWidth="1"/>
    <col min="8" max="8" width="13.5703125" hidden="1" customWidth="1"/>
    <col min="9" max="9" width="13.140625" hidden="1" customWidth="1"/>
    <col min="10" max="10" width="13.5703125" hidden="1" customWidth="1"/>
    <col min="11" max="11" width="13.140625" hidden="1" customWidth="1"/>
    <col min="12" max="12" width="13.5703125" hidden="1" customWidth="1"/>
    <col min="13" max="13" width="13.140625" hidden="1" customWidth="1"/>
    <col min="14" max="14" width="13.5703125" hidden="1" customWidth="1"/>
    <col min="15" max="15" width="13.140625" hidden="1" customWidth="1"/>
    <col min="16" max="16" width="13.5703125" hidden="1" customWidth="1"/>
  </cols>
  <sheetData>
    <row r="1" spans="1:16" ht="18.75" hidden="1" customHeight="1">
      <c r="C1" s="3"/>
      <c r="D1" s="3"/>
      <c r="E1" s="27" t="s">
        <v>86</v>
      </c>
    </row>
    <row r="2" spans="1:16" ht="18.75" hidden="1" customHeight="1">
      <c r="C2" s="3"/>
      <c r="D2" s="3"/>
      <c r="E2" s="27" t="s">
        <v>78</v>
      </c>
    </row>
    <row r="3" spans="1:16" ht="18.75" hidden="1">
      <c r="C3" s="71" t="s">
        <v>87</v>
      </c>
      <c r="D3" s="71"/>
      <c r="E3" s="71"/>
    </row>
    <row r="4" spans="1:16" ht="18.75" hidden="1">
      <c r="C4" s="3"/>
      <c r="D4" s="3"/>
      <c r="E4" s="2"/>
    </row>
    <row r="5" spans="1:16" ht="18.75">
      <c r="C5" s="3"/>
      <c r="D5" s="3"/>
      <c r="E5" s="77" t="s">
        <v>160</v>
      </c>
      <c r="F5" s="77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8.75">
      <c r="C6" s="3"/>
      <c r="D6" s="3"/>
      <c r="E6" s="71" t="s">
        <v>78</v>
      </c>
      <c r="F6" s="71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ht="18.75">
      <c r="C7" s="3"/>
      <c r="D7" s="3"/>
      <c r="E7" s="71" t="s">
        <v>202</v>
      </c>
      <c r="F7" s="71"/>
      <c r="G7" s="79"/>
      <c r="H7" s="79"/>
      <c r="I7" s="79"/>
      <c r="J7" s="79"/>
      <c r="K7" s="79"/>
      <c r="L7" s="79"/>
      <c r="M7" s="79"/>
      <c r="N7" s="79"/>
      <c r="O7" s="79"/>
      <c r="P7" s="79"/>
    </row>
    <row r="8" spans="1:16" ht="19.5" customHeight="1">
      <c r="E8" s="28"/>
    </row>
    <row r="9" spans="1:16" ht="18.75">
      <c r="A9" s="80" t="s">
        <v>88</v>
      </c>
      <c r="B9" s="80"/>
      <c r="C9" s="80"/>
      <c r="D9" s="80"/>
      <c r="E9" s="80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81" customHeight="1">
      <c r="A10" s="75" t="s">
        <v>192</v>
      </c>
      <c r="B10" s="75"/>
      <c r="C10" s="75"/>
      <c r="D10" s="75"/>
      <c r="E10" s="75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ht="21.75" customHeight="1">
      <c r="A11" s="47"/>
      <c r="B11" s="47"/>
      <c r="C11" s="47"/>
      <c r="D11" s="47"/>
      <c r="E11" s="47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31.5">
      <c r="A12" s="72" t="s">
        <v>62</v>
      </c>
      <c r="B12" s="73"/>
      <c r="C12" s="73"/>
      <c r="D12" s="74"/>
      <c r="E12" s="49" t="s">
        <v>63</v>
      </c>
      <c r="F12" s="50" t="s">
        <v>67</v>
      </c>
      <c r="G12" s="17" t="s">
        <v>172</v>
      </c>
      <c r="H12" s="4" t="s">
        <v>67</v>
      </c>
      <c r="I12" s="17" t="s">
        <v>172</v>
      </c>
      <c r="J12" s="4" t="s">
        <v>67</v>
      </c>
      <c r="K12" s="17" t="s">
        <v>172</v>
      </c>
      <c r="L12" s="4" t="s">
        <v>67</v>
      </c>
      <c r="M12" s="17" t="s">
        <v>172</v>
      </c>
      <c r="N12" s="4" t="s">
        <v>67</v>
      </c>
      <c r="O12" s="17" t="s">
        <v>172</v>
      </c>
      <c r="P12" s="4" t="s">
        <v>67</v>
      </c>
    </row>
    <row r="13" spans="1:16" ht="15.75">
      <c r="A13" s="51" t="s">
        <v>68</v>
      </c>
      <c r="B13" s="51" t="s">
        <v>69</v>
      </c>
      <c r="C13" s="51" t="s">
        <v>70</v>
      </c>
      <c r="D13" s="51" t="s">
        <v>71</v>
      </c>
      <c r="E13" s="52" t="s">
        <v>72</v>
      </c>
      <c r="F13" s="53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5.75">
      <c r="A14" s="54" t="s">
        <v>0</v>
      </c>
      <c r="B14" s="54" t="s">
        <v>1</v>
      </c>
      <c r="C14" s="54" t="s">
        <v>2</v>
      </c>
      <c r="D14" s="54" t="s">
        <v>0</v>
      </c>
      <c r="E14" s="11" t="s">
        <v>74</v>
      </c>
      <c r="F14" s="61">
        <f t="shared" ref="F14:H14" si="0">F15+F17+F19+F24+F26+F29+F32+F34+F37+F40</f>
        <v>29179.200000000001</v>
      </c>
      <c r="G14" s="18">
        <f t="shared" si="0"/>
        <v>0</v>
      </c>
      <c r="H14" s="18">
        <f t="shared" si="0"/>
        <v>29179.200000000001</v>
      </c>
      <c r="I14" s="18">
        <f t="shared" ref="I14:J14" si="1">I15+I17+I19+I24+I26+I29+I32+I34+I37+I40</f>
        <v>0</v>
      </c>
      <c r="J14" s="6">
        <f t="shared" si="1"/>
        <v>29179.200000000001</v>
      </c>
      <c r="K14" s="6">
        <f t="shared" ref="K14:L14" si="2">K15+K17+K19+K24+K26+K29+K32+K34+K37+K40</f>
        <v>0</v>
      </c>
      <c r="L14" s="31">
        <f t="shared" si="2"/>
        <v>29179.200000000001</v>
      </c>
      <c r="M14" s="31">
        <f t="shared" ref="M14:N14" si="3">M15+M17+M19+M24+M26+M29+M32+M34+M37+M40</f>
        <v>0</v>
      </c>
      <c r="N14" s="31">
        <f t="shared" si="3"/>
        <v>29179.200000000001</v>
      </c>
      <c r="O14" s="31">
        <f t="shared" ref="O14:P14" si="4">O15+O17+O19+O24+O26+O29+O32+O34+O37+O40</f>
        <v>0</v>
      </c>
      <c r="P14" s="39">
        <f t="shared" si="4"/>
        <v>29179.200000000001</v>
      </c>
    </row>
    <row r="15" spans="1:16" ht="15.75">
      <c r="A15" s="54" t="s">
        <v>0</v>
      </c>
      <c r="B15" s="54" t="s">
        <v>3</v>
      </c>
      <c r="C15" s="54" t="s">
        <v>2</v>
      </c>
      <c r="D15" s="54" t="s">
        <v>0</v>
      </c>
      <c r="E15" s="11" t="s">
        <v>4</v>
      </c>
      <c r="F15" s="61">
        <f t="shared" ref="F15:P15" si="5">F16</f>
        <v>9347.2000000000007</v>
      </c>
      <c r="G15" s="18">
        <f t="shared" si="5"/>
        <v>0</v>
      </c>
      <c r="H15" s="18">
        <f t="shared" si="5"/>
        <v>9347.2000000000007</v>
      </c>
      <c r="I15" s="18">
        <f t="shared" si="5"/>
        <v>0</v>
      </c>
      <c r="J15" s="6">
        <f t="shared" si="5"/>
        <v>9347.2000000000007</v>
      </c>
      <c r="K15" s="6">
        <f t="shared" si="5"/>
        <v>0</v>
      </c>
      <c r="L15" s="31">
        <f t="shared" si="5"/>
        <v>9347.2000000000007</v>
      </c>
      <c r="M15" s="31">
        <f t="shared" si="5"/>
        <v>0</v>
      </c>
      <c r="N15" s="31">
        <f t="shared" si="5"/>
        <v>9347.2000000000007</v>
      </c>
      <c r="O15" s="31">
        <f t="shared" si="5"/>
        <v>0</v>
      </c>
      <c r="P15" s="39">
        <f t="shared" si="5"/>
        <v>9347.2000000000007</v>
      </c>
    </row>
    <row r="16" spans="1:16" ht="15.75">
      <c r="A16" s="55" t="s">
        <v>0</v>
      </c>
      <c r="B16" s="55" t="s">
        <v>5</v>
      </c>
      <c r="C16" s="55" t="s">
        <v>2</v>
      </c>
      <c r="D16" s="55" t="s">
        <v>7</v>
      </c>
      <c r="E16" s="12" t="s">
        <v>6</v>
      </c>
      <c r="F16" s="62">
        <v>9347.2000000000007</v>
      </c>
      <c r="G16" s="24"/>
      <c r="H16" s="24">
        <f>F16+G16</f>
        <v>9347.2000000000007</v>
      </c>
      <c r="I16" s="24"/>
      <c r="J16" s="25">
        <f>H16+I16</f>
        <v>9347.2000000000007</v>
      </c>
      <c r="K16" s="25"/>
      <c r="L16" s="32">
        <f>J16+K16</f>
        <v>9347.2000000000007</v>
      </c>
      <c r="M16" s="32"/>
      <c r="N16" s="32">
        <f>L16+M16</f>
        <v>9347.2000000000007</v>
      </c>
      <c r="O16" s="32"/>
      <c r="P16" s="40">
        <f>N16+O16</f>
        <v>9347.2000000000007</v>
      </c>
    </row>
    <row r="17" spans="1:16" ht="33" customHeight="1">
      <c r="A17" s="54" t="s">
        <v>0</v>
      </c>
      <c r="B17" s="54" t="s">
        <v>8</v>
      </c>
      <c r="C17" s="54" t="s">
        <v>2</v>
      </c>
      <c r="D17" s="54" t="s">
        <v>0</v>
      </c>
      <c r="E17" s="11" t="s">
        <v>9</v>
      </c>
      <c r="F17" s="61">
        <f t="shared" ref="F17:P17" si="6">F18</f>
        <v>3381.5</v>
      </c>
      <c r="G17" s="18">
        <f t="shared" si="6"/>
        <v>0</v>
      </c>
      <c r="H17" s="18">
        <f t="shared" si="6"/>
        <v>3381.5</v>
      </c>
      <c r="I17" s="18">
        <f t="shared" si="6"/>
        <v>0</v>
      </c>
      <c r="J17" s="6">
        <f t="shared" si="6"/>
        <v>3381.5</v>
      </c>
      <c r="K17" s="6">
        <f t="shared" si="6"/>
        <v>0</v>
      </c>
      <c r="L17" s="31">
        <f t="shared" si="6"/>
        <v>3381.5</v>
      </c>
      <c r="M17" s="31">
        <f t="shared" si="6"/>
        <v>0</v>
      </c>
      <c r="N17" s="31">
        <f t="shared" si="6"/>
        <v>3381.5</v>
      </c>
      <c r="O17" s="31">
        <f t="shared" si="6"/>
        <v>0</v>
      </c>
      <c r="P17" s="39">
        <f t="shared" si="6"/>
        <v>3381.5</v>
      </c>
    </row>
    <row r="18" spans="1:16" ht="31.5">
      <c r="A18" s="55" t="s">
        <v>0</v>
      </c>
      <c r="B18" s="55" t="s">
        <v>10</v>
      </c>
      <c r="C18" s="55" t="s">
        <v>2</v>
      </c>
      <c r="D18" s="55" t="s">
        <v>7</v>
      </c>
      <c r="E18" s="12" t="s">
        <v>11</v>
      </c>
      <c r="F18" s="62">
        <v>3381.5</v>
      </c>
      <c r="G18" s="24"/>
      <c r="H18" s="24">
        <f>F18+G18</f>
        <v>3381.5</v>
      </c>
      <c r="I18" s="24"/>
      <c r="J18" s="25">
        <f>H18+I18</f>
        <v>3381.5</v>
      </c>
      <c r="K18" s="25"/>
      <c r="L18" s="32">
        <f>J18+K18</f>
        <v>3381.5</v>
      </c>
      <c r="M18" s="32"/>
      <c r="N18" s="32">
        <f>L18+M18</f>
        <v>3381.5</v>
      </c>
      <c r="O18" s="32"/>
      <c r="P18" s="40">
        <f>N18+O18</f>
        <v>3381.5</v>
      </c>
    </row>
    <row r="19" spans="1:16" ht="15.75">
      <c r="A19" s="54" t="s">
        <v>0</v>
      </c>
      <c r="B19" s="54" t="s">
        <v>12</v>
      </c>
      <c r="C19" s="54" t="s">
        <v>2</v>
      </c>
      <c r="D19" s="54" t="s">
        <v>0</v>
      </c>
      <c r="E19" s="11" t="s">
        <v>13</v>
      </c>
      <c r="F19" s="61">
        <f t="shared" ref="F19:H19" si="7">F20+F21+F22+F23</f>
        <v>10480.300000000001</v>
      </c>
      <c r="G19" s="18">
        <f t="shared" si="7"/>
        <v>0</v>
      </c>
      <c r="H19" s="18">
        <f t="shared" si="7"/>
        <v>10480.300000000001</v>
      </c>
      <c r="I19" s="18">
        <f t="shared" ref="I19:J19" si="8">I20+I21+I22+I23</f>
        <v>0</v>
      </c>
      <c r="J19" s="6">
        <f t="shared" si="8"/>
        <v>10480.300000000001</v>
      </c>
      <c r="K19" s="6">
        <f t="shared" ref="K19:L19" si="9">K20+K21+K22+K23</f>
        <v>0</v>
      </c>
      <c r="L19" s="31">
        <f t="shared" si="9"/>
        <v>10480.300000000001</v>
      </c>
      <c r="M19" s="31">
        <f t="shared" ref="M19:N19" si="10">M20+M21+M22+M23</f>
        <v>0</v>
      </c>
      <c r="N19" s="31">
        <f t="shared" si="10"/>
        <v>10480.300000000001</v>
      </c>
      <c r="O19" s="31">
        <f t="shared" ref="O19:P19" si="11">O20+O21+O22+O23</f>
        <v>0</v>
      </c>
      <c r="P19" s="39">
        <f t="shared" si="11"/>
        <v>10480.300000000001</v>
      </c>
    </row>
    <row r="20" spans="1:16" ht="31.5">
      <c r="A20" s="55" t="s">
        <v>0</v>
      </c>
      <c r="B20" s="55" t="s">
        <v>14</v>
      </c>
      <c r="C20" s="55" t="s">
        <v>2</v>
      </c>
      <c r="D20" s="55" t="s">
        <v>7</v>
      </c>
      <c r="E20" s="12" t="s">
        <v>15</v>
      </c>
      <c r="F20" s="63">
        <v>9490.1</v>
      </c>
      <c r="G20" s="24"/>
      <c r="H20" s="24">
        <f>F20+G20</f>
        <v>9490.1</v>
      </c>
      <c r="I20" s="24"/>
      <c r="J20" s="25">
        <f>H20+I20</f>
        <v>9490.1</v>
      </c>
      <c r="K20" s="25"/>
      <c r="L20" s="32">
        <f>J20+K20</f>
        <v>9490.1</v>
      </c>
      <c r="M20" s="32"/>
      <c r="N20" s="32">
        <f>L20+M20</f>
        <v>9490.1</v>
      </c>
      <c r="O20" s="32"/>
      <c r="P20" s="40">
        <f>N20+O20</f>
        <v>9490.1</v>
      </c>
    </row>
    <row r="21" spans="1:16" ht="31.5">
      <c r="A21" s="55" t="s">
        <v>0</v>
      </c>
      <c r="B21" s="55" t="s">
        <v>79</v>
      </c>
      <c r="C21" s="55" t="s">
        <v>2</v>
      </c>
      <c r="D21" s="55" t="s">
        <v>7</v>
      </c>
      <c r="E21" s="12" t="s">
        <v>16</v>
      </c>
      <c r="F21" s="63">
        <v>357</v>
      </c>
      <c r="G21" s="24"/>
      <c r="H21" s="24">
        <f t="shared" ref="H21:H23" si="12">F21+G21</f>
        <v>357</v>
      </c>
      <c r="I21" s="24"/>
      <c r="J21" s="25">
        <f t="shared" ref="J21:J23" si="13">H21+I21</f>
        <v>357</v>
      </c>
      <c r="K21" s="25"/>
      <c r="L21" s="32">
        <f t="shared" ref="L21:L23" si="14">J21+K21</f>
        <v>357</v>
      </c>
      <c r="M21" s="32"/>
      <c r="N21" s="32">
        <f t="shared" ref="N21:N23" si="15">L21+M21</f>
        <v>357</v>
      </c>
      <c r="O21" s="32"/>
      <c r="P21" s="40">
        <f>N21+O21</f>
        <v>357</v>
      </c>
    </row>
    <row r="22" spans="1:16" ht="15.75">
      <c r="A22" s="55" t="s">
        <v>0</v>
      </c>
      <c r="B22" s="55" t="s">
        <v>80</v>
      </c>
      <c r="C22" s="55" t="s">
        <v>2</v>
      </c>
      <c r="D22" s="55" t="s">
        <v>7</v>
      </c>
      <c r="E22" s="12" t="s">
        <v>17</v>
      </c>
      <c r="F22" s="63">
        <v>23</v>
      </c>
      <c r="G22" s="24"/>
      <c r="H22" s="24">
        <f t="shared" si="12"/>
        <v>23</v>
      </c>
      <c r="I22" s="24"/>
      <c r="J22" s="25">
        <f t="shared" si="13"/>
        <v>23</v>
      </c>
      <c r="K22" s="25"/>
      <c r="L22" s="32">
        <f t="shared" si="14"/>
        <v>23</v>
      </c>
      <c r="M22" s="32"/>
      <c r="N22" s="32">
        <f t="shared" si="15"/>
        <v>23</v>
      </c>
      <c r="O22" s="32"/>
      <c r="P22" s="40">
        <f>N22+O22</f>
        <v>23</v>
      </c>
    </row>
    <row r="23" spans="1:16" ht="31.5">
      <c r="A23" s="55" t="s">
        <v>0</v>
      </c>
      <c r="B23" s="55" t="s">
        <v>81</v>
      </c>
      <c r="C23" s="55" t="s">
        <v>2</v>
      </c>
      <c r="D23" s="55" t="s">
        <v>7</v>
      </c>
      <c r="E23" s="12" t="s">
        <v>65</v>
      </c>
      <c r="F23" s="63">
        <v>610.20000000000005</v>
      </c>
      <c r="G23" s="24"/>
      <c r="H23" s="24">
        <f t="shared" si="12"/>
        <v>610.20000000000005</v>
      </c>
      <c r="I23" s="24"/>
      <c r="J23" s="25">
        <f t="shared" si="13"/>
        <v>610.20000000000005</v>
      </c>
      <c r="K23" s="25"/>
      <c r="L23" s="32">
        <f t="shared" si="14"/>
        <v>610.20000000000005</v>
      </c>
      <c r="M23" s="32"/>
      <c r="N23" s="32">
        <f t="shared" si="15"/>
        <v>610.20000000000005</v>
      </c>
      <c r="O23" s="32"/>
      <c r="P23" s="40">
        <f>N23+O23</f>
        <v>610.20000000000005</v>
      </c>
    </row>
    <row r="24" spans="1:16" ht="15.75">
      <c r="A24" s="54" t="s">
        <v>0</v>
      </c>
      <c r="B24" s="54" t="s">
        <v>18</v>
      </c>
      <c r="C24" s="54" t="s">
        <v>2</v>
      </c>
      <c r="D24" s="54" t="s">
        <v>0</v>
      </c>
      <c r="E24" s="11" t="s">
        <v>19</v>
      </c>
      <c r="F24" s="61">
        <f t="shared" ref="F24:P24" si="16">F25</f>
        <v>609.4</v>
      </c>
      <c r="G24" s="18">
        <f t="shared" si="16"/>
        <v>0</v>
      </c>
      <c r="H24" s="18">
        <f t="shared" si="16"/>
        <v>609.4</v>
      </c>
      <c r="I24" s="18">
        <f t="shared" si="16"/>
        <v>0</v>
      </c>
      <c r="J24" s="6">
        <f t="shared" si="16"/>
        <v>609.4</v>
      </c>
      <c r="K24" s="6">
        <f t="shared" si="16"/>
        <v>0</v>
      </c>
      <c r="L24" s="31">
        <f t="shared" si="16"/>
        <v>609.4</v>
      </c>
      <c r="M24" s="31">
        <f t="shared" si="16"/>
        <v>0</v>
      </c>
      <c r="N24" s="31">
        <f t="shared" si="16"/>
        <v>609.4</v>
      </c>
      <c r="O24" s="31">
        <f t="shared" si="16"/>
        <v>0</v>
      </c>
      <c r="P24" s="39">
        <f t="shared" si="16"/>
        <v>609.4</v>
      </c>
    </row>
    <row r="25" spans="1:16" ht="15.75">
      <c r="A25" s="55" t="s">
        <v>0</v>
      </c>
      <c r="B25" s="55" t="s">
        <v>82</v>
      </c>
      <c r="C25" s="55" t="s">
        <v>2</v>
      </c>
      <c r="D25" s="55" t="s">
        <v>7</v>
      </c>
      <c r="E25" s="12" t="s">
        <v>126</v>
      </c>
      <c r="F25" s="63">
        <v>609.4</v>
      </c>
      <c r="G25" s="24"/>
      <c r="H25" s="24">
        <f>F25+G25</f>
        <v>609.4</v>
      </c>
      <c r="I25" s="24"/>
      <c r="J25" s="25">
        <f>H25+I25</f>
        <v>609.4</v>
      </c>
      <c r="K25" s="25"/>
      <c r="L25" s="32">
        <f>J25+K25</f>
        <v>609.4</v>
      </c>
      <c r="M25" s="32"/>
      <c r="N25" s="32">
        <f>L25+M25</f>
        <v>609.4</v>
      </c>
      <c r="O25" s="32"/>
      <c r="P25" s="40">
        <f>N25+O25</f>
        <v>609.4</v>
      </c>
    </row>
    <row r="26" spans="1:16" ht="15.75">
      <c r="A26" s="54" t="s">
        <v>0</v>
      </c>
      <c r="B26" s="54" t="s">
        <v>20</v>
      </c>
      <c r="C26" s="54" t="s">
        <v>2</v>
      </c>
      <c r="D26" s="54" t="s">
        <v>0</v>
      </c>
      <c r="E26" s="11" t="s">
        <v>21</v>
      </c>
      <c r="F26" s="61">
        <f t="shared" ref="F26:H26" si="17">F27+F28</f>
        <v>334.5</v>
      </c>
      <c r="G26" s="18">
        <f t="shared" si="17"/>
        <v>0</v>
      </c>
      <c r="H26" s="18">
        <f t="shared" si="17"/>
        <v>334.5</v>
      </c>
      <c r="I26" s="18">
        <f t="shared" ref="I26:J26" si="18">I27+I28</f>
        <v>0</v>
      </c>
      <c r="J26" s="6">
        <f t="shared" si="18"/>
        <v>334.5</v>
      </c>
      <c r="K26" s="6">
        <f t="shared" ref="K26:L26" si="19">K27+K28</f>
        <v>0</v>
      </c>
      <c r="L26" s="31">
        <f t="shared" si="19"/>
        <v>334.5</v>
      </c>
      <c r="M26" s="31">
        <f t="shared" ref="M26:N26" si="20">M27+M28</f>
        <v>0</v>
      </c>
      <c r="N26" s="31">
        <f t="shared" si="20"/>
        <v>334.5</v>
      </c>
      <c r="O26" s="31">
        <f t="shared" ref="O26:P26" si="21">O27+O28</f>
        <v>0</v>
      </c>
      <c r="P26" s="39">
        <f t="shared" si="21"/>
        <v>334.5</v>
      </c>
    </row>
    <row r="27" spans="1:16" ht="31.5">
      <c r="A27" s="55" t="s">
        <v>0</v>
      </c>
      <c r="B27" s="55" t="s">
        <v>83</v>
      </c>
      <c r="C27" s="55" t="s">
        <v>2</v>
      </c>
      <c r="D27" s="55" t="s">
        <v>7</v>
      </c>
      <c r="E27" s="12" t="s">
        <v>66</v>
      </c>
      <c r="F27" s="63">
        <v>334.5</v>
      </c>
      <c r="G27" s="24"/>
      <c r="H27" s="24">
        <f>F27+G27</f>
        <v>334.5</v>
      </c>
      <c r="I27" s="24"/>
      <c r="J27" s="25">
        <f>H27+I27</f>
        <v>334.5</v>
      </c>
      <c r="K27" s="25"/>
      <c r="L27" s="32">
        <f>J27+K27</f>
        <v>334.5</v>
      </c>
      <c r="M27" s="32"/>
      <c r="N27" s="32">
        <f>L27+M27</f>
        <v>334.5</v>
      </c>
      <c r="O27" s="32"/>
      <c r="P27" s="40">
        <f>N27+O27</f>
        <v>334.5</v>
      </c>
    </row>
    <row r="28" spans="1:16" ht="31.5">
      <c r="A28" s="55" t="s">
        <v>0</v>
      </c>
      <c r="B28" s="55" t="s">
        <v>150</v>
      </c>
      <c r="C28" s="55" t="s">
        <v>2</v>
      </c>
      <c r="D28" s="55" t="s">
        <v>7</v>
      </c>
      <c r="E28" s="12" t="s">
        <v>151</v>
      </c>
      <c r="F28" s="63"/>
      <c r="G28" s="24"/>
      <c r="H28" s="24">
        <f>F28+G28</f>
        <v>0</v>
      </c>
      <c r="I28" s="24"/>
      <c r="J28" s="25">
        <f>H28+I28</f>
        <v>0</v>
      </c>
      <c r="K28" s="25"/>
      <c r="L28" s="32">
        <f>J28+K28</f>
        <v>0</v>
      </c>
      <c r="M28" s="32"/>
      <c r="N28" s="32">
        <f>L28+M28</f>
        <v>0</v>
      </c>
      <c r="O28" s="32"/>
      <c r="P28" s="40">
        <f>N28+O28</f>
        <v>0</v>
      </c>
    </row>
    <row r="29" spans="1:16" ht="47.25">
      <c r="A29" s="54" t="s">
        <v>0</v>
      </c>
      <c r="B29" s="54" t="s">
        <v>22</v>
      </c>
      <c r="C29" s="54" t="s">
        <v>2</v>
      </c>
      <c r="D29" s="54" t="s">
        <v>0</v>
      </c>
      <c r="E29" s="11" t="s">
        <v>23</v>
      </c>
      <c r="F29" s="61">
        <f t="shared" ref="F29:H29" si="22">F30+F31</f>
        <v>1640</v>
      </c>
      <c r="G29" s="18">
        <f t="shared" si="22"/>
        <v>0</v>
      </c>
      <c r="H29" s="18">
        <f t="shared" si="22"/>
        <v>1640</v>
      </c>
      <c r="I29" s="18">
        <f t="shared" ref="I29:J29" si="23">I30+I31</f>
        <v>0</v>
      </c>
      <c r="J29" s="6">
        <f t="shared" si="23"/>
        <v>1640</v>
      </c>
      <c r="K29" s="6">
        <f t="shared" ref="K29:L29" si="24">K30+K31</f>
        <v>0</v>
      </c>
      <c r="L29" s="31">
        <f t="shared" si="24"/>
        <v>1640</v>
      </c>
      <c r="M29" s="31">
        <f t="shared" ref="M29:N29" si="25">M30+M31</f>
        <v>0</v>
      </c>
      <c r="N29" s="31">
        <f t="shared" si="25"/>
        <v>1640</v>
      </c>
      <c r="O29" s="31">
        <f t="shared" ref="O29:P29" si="26">O30+O31</f>
        <v>0</v>
      </c>
      <c r="P29" s="39">
        <f t="shared" si="26"/>
        <v>1640</v>
      </c>
    </row>
    <row r="30" spans="1:16" ht="94.5">
      <c r="A30" s="55" t="s">
        <v>0</v>
      </c>
      <c r="B30" s="55" t="s">
        <v>24</v>
      </c>
      <c r="C30" s="55" t="s">
        <v>2</v>
      </c>
      <c r="D30" s="55" t="s">
        <v>25</v>
      </c>
      <c r="E30" s="16" t="s">
        <v>127</v>
      </c>
      <c r="F30" s="63">
        <v>1480</v>
      </c>
      <c r="G30" s="24"/>
      <c r="H30" s="24">
        <f>F30+G30</f>
        <v>1480</v>
      </c>
      <c r="I30" s="24"/>
      <c r="J30" s="25">
        <f>H30+I30</f>
        <v>1480</v>
      </c>
      <c r="K30" s="25"/>
      <c r="L30" s="32">
        <f>J30+K30</f>
        <v>1480</v>
      </c>
      <c r="M30" s="32"/>
      <c r="N30" s="32">
        <f>L30+M30</f>
        <v>1480</v>
      </c>
      <c r="O30" s="32"/>
      <c r="P30" s="40">
        <f>N30+O30</f>
        <v>1480</v>
      </c>
    </row>
    <row r="31" spans="1:16" ht="94.5">
      <c r="A31" s="55" t="s">
        <v>0</v>
      </c>
      <c r="B31" s="55" t="s">
        <v>84</v>
      </c>
      <c r="C31" s="55" t="s">
        <v>2</v>
      </c>
      <c r="D31" s="55" t="s">
        <v>25</v>
      </c>
      <c r="E31" s="16" t="s">
        <v>203</v>
      </c>
      <c r="F31" s="63">
        <v>160</v>
      </c>
      <c r="G31" s="24"/>
      <c r="H31" s="24">
        <f>F31+G31</f>
        <v>160</v>
      </c>
      <c r="I31" s="24"/>
      <c r="J31" s="25">
        <f>H31+I31</f>
        <v>160</v>
      </c>
      <c r="K31" s="25"/>
      <c r="L31" s="32">
        <f>J31+K31</f>
        <v>160</v>
      </c>
      <c r="M31" s="32"/>
      <c r="N31" s="32">
        <f>L31+M31</f>
        <v>160</v>
      </c>
      <c r="O31" s="32"/>
      <c r="P31" s="40">
        <f>N31+O31</f>
        <v>160</v>
      </c>
    </row>
    <row r="32" spans="1:16" ht="31.5">
      <c r="A32" s="54" t="s">
        <v>0</v>
      </c>
      <c r="B32" s="54" t="s">
        <v>27</v>
      </c>
      <c r="C32" s="54" t="s">
        <v>2</v>
      </c>
      <c r="D32" s="54" t="s">
        <v>0</v>
      </c>
      <c r="E32" s="11" t="s">
        <v>28</v>
      </c>
      <c r="F32" s="61">
        <f t="shared" ref="F32:P32" si="27">F33</f>
        <v>14.3</v>
      </c>
      <c r="G32" s="18">
        <f t="shared" si="27"/>
        <v>0</v>
      </c>
      <c r="H32" s="18">
        <f t="shared" si="27"/>
        <v>14.3</v>
      </c>
      <c r="I32" s="18">
        <f t="shared" si="27"/>
        <v>0</v>
      </c>
      <c r="J32" s="6">
        <f t="shared" si="27"/>
        <v>14.3</v>
      </c>
      <c r="K32" s="6">
        <f t="shared" si="27"/>
        <v>0</v>
      </c>
      <c r="L32" s="31">
        <f t="shared" si="27"/>
        <v>14.3</v>
      </c>
      <c r="M32" s="31">
        <f t="shared" si="27"/>
        <v>0</v>
      </c>
      <c r="N32" s="31">
        <f t="shared" si="27"/>
        <v>14.3</v>
      </c>
      <c r="O32" s="31">
        <f t="shared" si="27"/>
        <v>0</v>
      </c>
      <c r="P32" s="39">
        <f t="shared" si="27"/>
        <v>14.3</v>
      </c>
    </row>
    <row r="33" spans="1:16" ht="15.75">
      <c r="A33" s="55" t="s">
        <v>0</v>
      </c>
      <c r="B33" s="55" t="s">
        <v>29</v>
      </c>
      <c r="C33" s="55" t="s">
        <v>2</v>
      </c>
      <c r="D33" s="55" t="s">
        <v>25</v>
      </c>
      <c r="E33" s="12" t="s">
        <v>30</v>
      </c>
      <c r="F33" s="63">
        <v>14.3</v>
      </c>
      <c r="G33" s="24"/>
      <c r="H33" s="24">
        <f>F33+G33</f>
        <v>14.3</v>
      </c>
      <c r="I33" s="24"/>
      <c r="J33" s="25">
        <f>H33+I33</f>
        <v>14.3</v>
      </c>
      <c r="K33" s="25"/>
      <c r="L33" s="32">
        <f>J33+K33</f>
        <v>14.3</v>
      </c>
      <c r="M33" s="32"/>
      <c r="N33" s="32">
        <f>L33+M33</f>
        <v>14.3</v>
      </c>
      <c r="O33" s="32"/>
      <c r="P33" s="40">
        <f>N33+O33</f>
        <v>14.3</v>
      </c>
    </row>
    <row r="34" spans="1:16" ht="31.5">
      <c r="A34" s="54" t="s">
        <v>0</v>
      </c>
      <c r="B34" s="54" t="s">
        <v>31</v>
      </c>
      <c r="C34" s="54" t="s">
        <v>2</v>
      </c>
      <c r="D34" s="54" t="s">
        <v>0</v>
      </c>
      <c r="E34" s="11" t="s">
        <v>204</v>
      </c>
      <c r="F34" s="61">
        <f t="shared" ref="F34:H34" si="28">F35+F36</f>
        <v>3360.7000000000003</v>
      </c>
      <c r="G34" s="18">
        <f t="shared" si="28"/>
        <v>0</v>
      </c>
      <c r="H34" s="18">
        <f t="shared" si="28"/>
        <v>3360.7000000000003</v>
      </c>
      <c r="I34" s="18">
        <f t="shared" ref="I34:J34" si="29">I35+I36</f>
        <v>0</v>
      </c>
      <c r="J34" s="6">
        <f t="shared" si="29"/>
        <v>3360.7000000000003</v>
      </c>
      <c r="K34" s="6">
        <f t="shared" ref="K34:L34" si="30">K35+K36</f>
        <v>0</v>
      </c>
      <c r="L34" s="31">
        <f t="shared" si="30"/>
        <v>3360.7000000000003</v>
      </c>
      <c r="M34" s="31">
        <f t="shared" ref="M34:N34" si="31">M35+M36</f>
        <v>0</v>
      </c>
      <c r="N34" s="31">
        <f t="shared" si="31"/>
        <v>3360.7000000000003</v>
      </c>
      <c r="O34" s="31">
        <f t="shared" ref="O34:P34" si="32">O35+O36</f>
        <v>0</v>
      </c>
      <c r="P34" s="39">
        <f t="shared" si="32"/>
        <v>3360.7000000000003</v>
      </c>
    </row>
    <row r="35" spans="1:16" ht="15.75">
      <c r="A35" s="55" t="s">
        <v>0</v>
      </c>
      <c r="B35" s="55" t="s">
        <v>32</v>
      </c>
      <c r="C35" s="55" t="s">
        <v>2</v>
      </c>
      <c r="D35" s="55" t="s">
        <v>33</v>
      </c>
      <c r="E35" s="12" t="s">
        <v>85</v>
      </c>
      <c r="F35" s="63">
        <v>2699.3</v>
      </c>
      <c r="G35" s="24"/>
      <c r="H35" s="24">
        <f>F35+G35</f>
        <v>2699.3</v>
      </c>
      <c r="I35" s="24"/>
      <c r="J35" s="25">
        <f>H35+I35</f>
        <v>2699.3</v>
      </c>
      <c r="K35" s="25"/>
      <c r="L35" s="32">
        <f>J35+K35</f>
        <v>2699.3</v>
      </c>
      <c r="M35" s="32"/>
      <c r="N35" s="32">
        <f>L35+M35</f>
        <v>2699.3</v>
      </c>
      <c r="O35" s="32"/>
      <c r="P35" s="40">
        <f>N35+O35</f>
        <v>2699.3</v>
      </c>
    </row>
    <row r="36" spans="1:16" ht="15.75">
      <c r="A36" s="55" t="s">
        <v>0</v>
      </c>
      <c r="B36" s="55" t="s">
        <v>35</v>
      </c>
      <c r="C36" s="55" t="s">
        <v>2</v>
      </c>
      <c r="D36" s="55" t="s">
        <v>33</v>
      </c>
      <c r="E36" s="12" t="s">
        <v>36</v>
      </c>
      <c r="F36" s="63">
        <v>661.4</v>
      </c>
      <c r="G36" s="24"/>
      <c r="H36" s="24">
        <f>F36+G36</f>
        <v>661.4</v>
      </c>
      <c r="I36" s="24"/>
      <c r="J36" s="25">
        <f>H36+I36</f>
        <v>661.4</v>
      </c>
      <c r="K36" s="25"/>
      <c r="L36" s="32">
        <f>J36+K36</f>
        <v>661.4</v>
      </c>
      <c r="M36" s="32"/>
      <c r="N36" s="32">
        <f>L36+M36</f>
        <v>661.4</v>
      </c>
      <c r="O36" s="32"/>
      <c r="P36" s="40">
        <f>N36+O36</f>
        <v>661.4</v>
      </c>
    </row>
    <row r="37" spans="1:16" ht="31.5" hidden="1">
      <c r="A37" s="54" t="s">
        <v>0</v>
      </c>
      <c r="B37" s="54" t="s">
        <v>37</v>
      </c>
      <c r="C37" s="54" t="s">
        <v>2</v>
      </c>
      <c r="D37" s="54" t="s">
        <v>0</v>
      </c>
      <c r="E37" s="11" t="s">
        <v>38</v>
      </c>
      <c r="F37" s="61">
        <f t="shared" ref="F37:H37" si="33">F38+F39</f>
        <v>0</v>
      </c>
      <c r="G37" s="18">
        <f t="shared" si="33"/>
        <v>0</v>
      </c>
      <c r="H37" s="18">
        <f t="shared" si="33"/>
        <v>0</v>
      </c>
      <c r="I37" s="18">
        <f t="shared" ref="I37:J37" si="34">I38+I39</f>
        <v>0</v>
      </c>
      <c r="J37" s="6">
        <f t="shared" si="34"/>
        <v>0</v>
      </c>
      <c r="K37" s="6">
        <f t="shared" ref="K37:L37" si="35">K38+K39</f>
        <v>0</v>
      </c>
      <c r="L37" s="31">
        <f t="shared" si="35"/>
        <v>0</v>
      </c>
      <c r="M37" s="31">
        <f t="shared" ref="M37:N37" si="36">M38+M39</f>
        <v>0</v>
      </c>
      <c r="N37" s="31">
        <f t="shared" si="36"/>
        <v>0</v>
      </c>
      <c r="O37" s="31">
        <f t="shared" ref="O37:P37" si="37">O38+O39</f>
        <v>0</v>
      </c>
      <c r="P37" s="39">
        <f t="shared" si="37"/>
        <v>0</v>
      </c>
    </row>
    <row r="38" spans="1:16" ht="94.5" hidden="1">
      <c r="A38" s="55" t="s">
        <v>0</v>
      </c>
      <c r="B38" s="55" t="s">
        <v>39</v>
      </c>
      <c r="C38" s="55" t="s">
        <v>2</v>
      </c>
      <c r="D38" s="55" t="s">
        <v>149</v>
      </c>
      <c r="E38" s="12" t="s">
        <v>75</v>
      </c>
      <c r="F38" s="63"/>
      <c r="G38" s="24"/>
      <c r="H38" s="24">
        <f>F38+G38</f>
        <v>0</v>
      </c>
      <c r="I38" s="24"/>
      <c r="J38" s="25">
        <f>H38+I38</f>
        <v>0</v>
      </c>
      <c r="K38" s="25"/>
      <c r="L38" s="32">
        <f>J38+K38</f>
        <v>0</v>
      </c>
      <c r="M38" s="32"/>
      <c r="N38" s="32">
        <f>L38+M38</f>
        <v>0</v>
      </c>
      <c r="O38" s="32"/>
      <c r="P38" s="40">
        <f>N38+O38</f>
        <v>0</v>
      </c>
    </row>
    <row r="39" spans="1:16" ht="31.5" hidden="1">
      <c r="A39" s="55" t="s">
        <v>0</v>
      </c>
      <c r="B39" s="55" t="s">
        <v>40</v>
      </c>
      <c r="C39" s="55" t="s">
        <v>2</v>
      </c>
      <c r="D39" s="55" t="s">
        <v>42</v>
      </c>
      <c r="E39" s="12" t="s">
        <v>41</v>
      </c>
      <c r="F39" s="63"/>
      <c r="G39" s="24"/>
      <c r="H39" s="24">
        <f>F39+G39</f>
        <v>0</v>
      </c>
      <c r="I39" s="24"/>
      <c r="J39" s="25">
        <f>H39+I39</f>
        <v>0</v>
      </c>
      <c r="K39" s="25"/>
      <c r="L39" s="32">
        <f>J39+K39</f>
        <v>0</v>
      </c>
      <c r="M39" s="32"/>
      <c r="N39" s="32">
        <f>L39+M39</f>
        <v>0</v>
      </c>
      <c r="O39" s="32"/>
      <c r="P39" s="40">
        <f>N39+O39</f>
        <v>0</v>
      </c>
    </row>
    <row r="40" spans="1:16" ht="15.75">
      <c r="A40" s="54" t="s">
        <v>0</v>
      </c>
      <c r="B40" s="54" t="s">
        <v>43</v>
      </c>
      <c r="C40" s="54" t="s">
        <v>2</v>
      </c>
      <c r="D40" s="54" t="s">
        <v>0</v>
      </c>
      <c r="E40" s="11" t="s">
        <v>44</v>
      </c>
      <c r="F40" s="61">
        <f t="shared" ref="F40:H40" si="38">F41+F42+F43+F44+F45</f>
        <v>11.3</v>
      </c>
      <c r="G40" s="18">
        <f t="shared" si="38"/>
        <v>0</v>
      </c>
      <c r="H40" s="18">
        <f t="shared" si="38"/>
        <v>11.3</v>
      </c>
      <c r="I40" s="18">
        <f t="shared" ref="I40:J40" si="39">I41+I42+I43+I44+I45</f>
        <v>0</v>
      </c>
      <c r="J40" s="6">
        <f t="shared" si="39"/>
        <v>11.3</v>
      </c>
      <c r="K40" s="6">
        <f t="shared" ref="K40:L40" si="40">K41+K42+K43+K44+K45</f>
        <v>0</v>
      </c>
      <c r="L40" s="31">
        <f t="shared" si="40"/>
        <v>11.3</v>
      </c>
      <c r="M40" s="31">
        <f t="shared" ref="M40:N40" si="41">M41+M42+M43+M44+M45</f>
        <v>0</v>
      </c>
      <c r="N40" s="31">
        <f t="shared" si="41"/>
        <v>11.3</v>
      </c>
      <c r="O40" s="31">
        <f t="shared" ref="O40:P40" si="42">O41+O42+O43+O44+O45</f>
        <v>0</v>
      </c>
      <c r="P40" s="39">
        <f t="shared" si="42"/>
        <v>11.3</v>
      </c>
    </row>
    <row r="41" spans="1:16" ht="110.25">
      <c r="A41" s="55" t="s">
        <v>0</v>
      </c>
      <c r="B41" s="55" t="s">
        <v>175</v>
      </c>
      <c r="C41" s="55" t="s">
        <v>2</v>
      </c>
      <c r="D41" s="55" t="s">
        <v>45</v>
      </c>
      <c r="E41" s="69" t="s">
        <v>186</v>
      </c>
      <c r="F41" s="63">
        <v>3.8</v>
      </c>
      <c r="G41" s="24"/>
      <c r="H41" s="24">
        <f>F41+G41</f>
        <v>3.8</v>
      </c>
      <c r="I41" s="24"/>
      <c r="J41" s="25">
        <f>H41+I41</f>
        <v>3.8</v>
      </c>
      <c r="K41" s="25"/>
      <c r="L41" s="32">
        <f>J41+K41</f>
        <v>3.8</v>
      </c>
      <c r="M41" s="32"/>
      <c r="N41" s="32">
        <f>L41+M41</f>
        <v>3.8</v>
      </c>
      <c r="O41" s="32"/>
      <c r="P41" s="40">
        <f>N41+O41</f>
        <v>3.8</v>
      </c>
    </row>
    <row r="42" spans="1:16" ht="94.5">
      <c r="A42" s="55" t="s">
        <v>0</v>
      </c>
      <c r="B42" s="55" t="s">
        <v>176</v>
      </c>
      <c r="C42" s="55" t="s">
        <v>2</v>
      </c>
      <c r="D42" s="55" t="s">
        <v>45</v>
      </c>
      <c r="E42" s="16" t="s">
        <v>187</v>
      </c>
      <c r="F42" s="63">
        <v>2.5</v>
      </c>
      <c r="G42" s="24"/>
      <c r="H42" s="24">
        <f>F42+G42</f>
        <v>2.5</v>
      </c>
      <c r="I42" s="24"/>
      <c r="J42" s="25">
        <f>H42+I42</f>
        <v>2.5</v>
      </c>
      <c r="K42" s="25"/>
      <c r="L42" s="32">
        <f>J42+K42</f>
        <v>2.5</v>
      </c>
      <c r="M42" s="32"/>
      <c r="N42" s="32">
        <f>L42+M42</f>
        <v>2.5</v>
      </c>
      <c r="O42" s="32"/>
      <c r="P42" s="40">
        <f>N42+O42</f>
        <v>2.5</v>
      </c>
    </row>
    <row r="43" spans="1:16" ht="94.5">
      <c r="A43" s="55" t="s">
        <v>0</v>
      </c>
      <c r="B43" s="55" t="s">
        <v>177</v>
      </c>
      <c r="C43" s="55" t="s">
        <v>2</v>
      </c>
      <c r="D43" s="55" t="s">
        <v>45</v>
      </c>
      <c r="E43" s="70" t="s">
        <v>188</v>
      </c>
      <c r="F43" s="63">
        <v>2</v>
      </c>
      <c r="G43" s="24"/>
      <c r="H43" s="24">
        <f t="shared" ref="H43:H45" si="43">F43+G43</f>
        <v>2</v>
      </c>
      <c r="I43" s="24"/>
      <c r="J43" s="25">
        <f t="shared" ref="J43:J45" si="44">H43+I43</f>
        <v>2</v>
      </c>
      <c r="K43" s="25"/>
      <c r="L43" s="32">
        <f t="shared" ref="L43:L45" si="45">J43+K43</f>
        <v>2</v>
      </c>
      <c r="M43" s="32"/>
      <c r="N43" s="32">
        <f t="shared" ref="N43:N45" si="46">L43+M43</f>
        <v>2</v>
      </c>
      <c r="O43" s="32"/>
      <c r="P43" s="40">
        <f>N43+O43</f>
        <v>2</v>
      </c>
    </row>
    <row r="44" spans="1:16" ht="94.5">
      <c r="A44" s="55" t="s">
        <v>0</v>
      </c>
      <c r="B44" s="55" t="s">
        <v>178</v>
      </c>
      <c r="C44" s="55" t="s">
        <v>2</v>
      </c>
      <c r="D44" s="55" t="s">
        <v>45</v>
      </c>
      <c r="E44" s="69" t="s">
        <v>189</v>
      </c>
      <c r="F44" s="63">
        <v>3</v>
      </c>
      <c r="G44" s="24"/>
      <c r="H44" s="24">
        <f t="shared" si="43"/>
        <v>3</v>
      </c>
      <c r="I44" s="24"/>
      <c r="J44" s="25">
        <f t="shared" si="44"/>
        <v>3</v>
      </c>
      <c r="K44" s="25"/>
      <c r="L44" s="32">
        <f t="shared" si="45"/>
        <v>3</v>
      </c>
      <c r="M44" s="32"/>
      <c r="N44" s="32">
        <f t="shared" si="46"/>
        <v>3</v>
      </c>
      <c r="O44" s="32"/>
      <c r="P44" s="40">
        <f>N44+O44</f>
        <v>3</v>
      </c>
    </row>
    <row r="45" spans="1:16" ht="15.75" hidden="1">
      <c r="A45" s="55" t="s">
        <v>0</v>
      </c>
      <c r="B45" s="55"/>
      <c r="C45" s="55" t="s">
        <v>2</v>
      </c>
      <c r="D45" s="55" t="s">
        <v>45</v>
      </c>
      <c r="E45" s="12"/>
      <c r="F45" s="63"/>
      <c r="G45" s="24"/>
      <c r="H45" s="24">
        <f t="shared" si="43"/>
        <v>0</v>
      </c>
      <c r="I45" s="24"/>
      <c r="J45" s="25">
        <f t="shared" si="44"/>
        <v>0</v>
      </c>
      <c r="K45" s="25"/>
      <c r="L45" s="32">
        <f t="shared" si="45"/>
        <v>0</v>
      </c>
      <c r="M45" s="32"/>
      <c r="N45" s="32">
        <f t="shared" si="46"/>
        <v>0</v>
      </c>
      <c r="O45" s="32"/>
      <c r="P45" s="40">
        <f>N45+O45</f>
        <v>0</v>
      </c>
    </row>
    <row r="46" spans="1:16" ht="15.75">
      <c r="A46" s="56" t="s">
        <v>0</v>
      </c>
      <c r="B46" s="56" t="s">
        <v>46</v>
      </c>
      <c r="C46" s="56" t="s">
        <v>2</v>
      </c>
      <c r="D46" s="56" t="s">
        <v>0</v>
      </c>
      <c r="E46" s="57" t="s">
        <v>47</v>
      </c>
      <c r="F46" s="64">
        <f t="shared" ref="F46:G46" si="47">F47</f>
        <v>81407.95</v>
      </c>
      <c r="G46" s="20" t="e">
        <f t="shared" si="47"/>
        <v>#REF!</v>
      </c>
      <c r="H46" s="20" t="e">
        <f t="shared" ref="H46:P46" si="48">H47+H106+H108</f>
        <v>#REF!</v>
      </c>
      <c r="I46" s="20" t="e">
        <f t="shared" si="48"/>
        <v>#REF!</v>
      </c>
      <c r="J46" s="8" t="e">
        <f t="shared" si="48"/>
        <v>#REF!</v>
      </c>
      <c r="K46" s="8" t="e">
        <f t="shared" si="48"/>
        <v>#REF!</v>
      </c>
      <c r="L46" s="33" t="e">
        <f t="shared" si="48"/>
        <v>#REF!</v>
      </c>
      <c r="M46" s="33" t="e">
        <f t="shared" si="48"/>
        <v>#REF!</v>
      </c>
      <c r="N46" s="33" t="e">
        <f t="shared" si="48"/>
        <v>#REF!</v>
      </c>
      <c r="O46" s="33" t="e">
        <f t="shared" si="48"/>
        <v>#REF!</v>
      </c>
      <c r="P46" s="41" t="e">
        <f t="shared" si="48"/>
        <v>#REF!</v>
      </c>
    </row>
    <row r="47" spans="1:16" ht="31.5">
      <c r="A47" s="13" t="s">
        <v>0</v>
      </c>
      <c r="B47" s="13" t="s">
        <v>49</v>
      </c>
      <c r="C47" s="13" t="s">
        <v>2</v>
      </c>
      <c r="D47" s="13" t="s">
        <v>0</v>
      </c>
      <c r="E47" s="58" t="s">
        <v>50</v>
      </c>
      <c r="F47" s="65">
        <f>F48+F51+F66+F93+F112+F106+F108</f>
        <v>81407.95</v>
      </c>
      <c r="G47" s="21" t="e">
        <f>G48+G51+G66+G93+G112+G106+G108</f>
        <v>#REF!</v>
      </c>
      <c r="H47" s="21" t="e">
        <f t="shared" ref="H47:P47" si="49">H48+H51+H66+H93+H112</f>
        <v>#REF!</v>
      </c>
      <c r="I47" s="21" t="e">
        <f t="shared" si="49"/>
        <v>#REF!</v>
      </c>
      <c r="J47" s="9" t="e">
        <f t="shared" si="49"/>
        <v>#REF!</v>
      </c>
      <c r="K47" s="9" t="e">
        <f t="shared" si="49"/>
        <v>#REF!</v>
      </c>
      <c r="L47" s="34" t="e">
        <f t="shared" si="49"/>
        <v>#REF!</v>
      </c>
      <c r="M47" s="34" t="e">
        <f t="shared" si="49"/>
        <v>#REF!</v>
      </c>
      <c r="N47" s="34" t="e">
        <f t="shared" si="49"/>
        <v>#REF!</v>
      </c>
      <c r="O47" s="34" t="e">
        <f t="shared" si="49"/>
        <v>#REF!</v>
      </c>
      <c r="P47" s="42" t="e">
        <f t="shared" si="49"/>
        <v>#REF!</v>
      </c>
    </row>
    <row r="48" spans="1:16" ht="31.5">
      <c r="A48" s="13" t="s">
        <v>0</v>
      </c>
      <c r="B48" s="13" t="s">
        <v>98</v>
      </c>
      <c r="C48" s="13" t="s">
        <v>2</v>
      </c>
      <c r="D48" s="13" t="s">
        <v>159</v>
      </c>
      <c r="E48" s="58" t="s">
        <v>95</v>
      </c>
      <c r="F48" s="65">
        <f t="shared" ref="F48:O49" si="50">F49</f>
        <v>28984</v>
      </c>
      <c r="G48" s="21">
        <f t="shared" si="50"/>
        <v>0</v>
      </c>
      <c r="H48" s="21">
        <f t="shared" si="50"/>
        <v>28984</v>
      </c>
      <c r="I48" s="21">
        <f t="shared" si="50"/>
        <v>0</v>
      </c>
      <c r="J48" s="9">
        <f t="shared" ref="I48:P49" si="51">J49</f>
        <v>28984</v>
      </c>
      <c r="K48" s="9">
        <f t="shared" si="50"/>
        <v>0</v>
      </c>
      <c r="L48" s="34">
        <f t="shared" si="51"/>
        <v>28984</v>
      </c>
      <c r="M48" s="34">
        <f t="shared" si="50"/>
        <v>0</v>
      </c>
      <c r="N48" s="34">
        <f t="shared" si="51"/>
        <v>28984</v>
      </c>
      <c r="O48" s="34">
        <f t="shared" si="50"/>
        <v>0</v>
      </c>
      <c r="P48" s="42">
        <f t="shared" si="51"/>
        <v>28984</v>
      </c>
    </row>
    <row r="49" spans="1:16" ht="15.75">
      <c r="A49" s="15" t="s">
        <v>0</v>
      </c>
      <c r="B49" s="15" t="s">
        <v>97</v>
      </c>
      <c r="C49" s="15" t="s">
        <v>2</v>
      </c>
      <c r="D49" s="15" t="s">
        <v>159</v>
      </c>
      <c r="E49" s="59" t="s">
        <v>73</v>
      </c>
      <c r="F49" s="63">
        <f>F50</f>
        <v>28984</v>
      </c>
      <c r="G49" s="19">
        <f t="shared" si="50"/>
        <v>0</v>
      </c>
      <c r="H49" s="19">
        <f t="shared" si="50"/>
        <v>28984</v>
      </c>
      <c r="I49" s="19">
        <f t="shared" si="51"/>
        <v>0</v>
      </c>
      <c r="J49" s="7">
        <f t="shared" si="51"/>
        <v>28984</v>
      </c>
      <c r="K49" s="7">
        <f t="shared" si="51"/>
        <v>0</v>
      </c>
      <c r="L49" s="35">
        <f t="shared" si="51"/>
        <v>28984</v>
      </c>
      <c r="M49" s="35">
        <f t="shared" si="51"/>
        <v>0</v>
      </c>
      <c r="N49" s="35">
        <f t="shared" si="51"/>
        <v>28984</v>
      </c>
      <c r="O49" s="35"/>
      <c r="P49" s="43">
        <f t="shared" si="51"/>
        <v>28984</v>
      </c>
    </row>
    <row r="50" spans="1:16" ht="47.25">
      <c r="A50" s="15" t="s">
        <v>48</v>
      </c>
      <c r="B50" s="15" t="s">
        <v>99</v>
      </c>
      <c r="C50" s="15" t="s">
        <v>2</v>
      </c>
      <c r="D50" s="15" t="s">
        <v>159</v>
      </c>
      <c r="E50" s="59" t="s">
        <v>194</v>
      </c>
      <c r="F50" s="63">
        <v>28984</v>
      </c>
      <c r="G50" s="24"/>
      <c r="H50" s="24">
        <f>F50+G50</f>
        <v>28984</v>
      </c>
      <c r="I50" s="24"/>
      <c r="J50" s="25">
        <f>H50+I50</f>
        <v>28984</v>
      </c>
      <c r="K50" s="25"/>
      <c r="L50" s="32">
        <f>J50+K50</f>
        <v>28984</v>
      </c>
      <c r="M50" s="32"/>
      <c r="N50" s="32">
        <f>L50+M50</f>
        <v>28984</v>
      </c>
      <c r="O50" s="32"/>
      <c r="P50" s="40">
        <f>N50+O50</f>
        <v>28984</v>
      </c>
    </row>
    <row r="51" spans="1:16" ht="31.5">
      <c r="A51" s="13" t="s">
        <v>0</v>
      </c>
      <c r="B51" s="13" t="s">
        <v>128</v>
      </c>
      <c r="C51" s="13" t="s">
        <v>2</v>
      </c>
      <c r="D51" s="13" t="s">
        <v>159</v>
      </c>
      <c r="E51" s="58" t="s">
        <v>96</v>
      </c>
      <c r="F51" s="65">
        <f>F54+F58+F62+F60+F52</f>
        <v>35675.579999999994</v>
      </c>
      <c r="G51" s="21" t="e">
        <f>G54+G58+G62+G60+#REF!+#REF!+#REF!+#REF!</f>
        <v>#REF!</v>
      </c>
      <c r="H51" s="21" t="e">
        <f>H54+H58+H62+H60+#REF!+#REF!+#REF!+#REF!</f>
        <v>#REF!</v>
      </c>
      <c r="I51" s="21" t="e">
        <f>I54+I58+I62+I60+#REF!+#REF!+#REF!+#REF!</f>
        <v>#REF!</v>
      </c>
      <c r="J51" s="9" t="e">
        <f>J54+J58+J62+J60+#REF!+#REF!+#REF!+#REF!+J56</f>
        <v>#REF!</v>
      </c>
      <c r="K51" s="9" t="e">
        <f>K54+K58+K62+K60+#REF!+#REF!+#REF!+#REF!+K56</f>
        <v>#REF!</v>
      </c>
      <c r="L51" s="34" t="e">
        <f>L54+L58+L62+L60+#REF!+#REF!+#REF!+#REF!+L56+#REF!</f>
        <v>#REF!</v>
      </c>
      <c r="M51" s="34" t="e">
        <f>M54+M58+M62+M60+#REF!+#REF!+#REF!+#REF!+M56+#REF!</f>
        <v>#REF!</v>
      </c>
      <c r="N51" s="34" t="e">
        <f>N54+N58+N62+N60+#REF!+#REF!+#REF!+#REF!+N56+#REF!</f>
        <v>#REF!</v>
      </c>
      <c r="O51" s="34" t="e">
        <f>O54+O58+O62+O60+#REF!+#REF!+#REF!+#REF!+O56+#REF!</f>
        <v>#REF!</v>
      </c>
      <c r="P51" s="42" t="e">
        <f>P54+P58+P62+P60+#REF!+#REF!+#REF!+#REF!+P56+#REF!</f>
        <v>#REF!</v>
      </c>
    </row>
    <row r="52" spans="1:16" ht="78.75" hidden="1">
      <c r="A52" s="13" t="s">
        <v>0</v>
      </c>
      <c r="B52" s="13"/>
      <c r="C52" s="13" t="s">
        <v>2</v>
      </c>
      <c r="D52" s="13" t="s">
        <v>159</v>
      </c>
      <c r="E52" s="58" t="s">
        <v>174</v>
      </c>
      <c r="F52" s="65">
        <f>F53</f>
        <v>0</v>
      </c>
      <c r="G52" s="21"/>
      <c r="H52" s="21"/>
      <c r="I52" s="21"/>
      <c r="J52" s="9"/>
      <c r="K52" s="9"/>
      <c r="L52" s="34"/>
      <c r="M52" s="34"/>
      <c r="N52" s="34"/>
      <c r="O52" s="34"/>
      <c r="P52" s="42"/>
    </row>
    <row r="53" spans="1:16" ht="78.75" hidden="1">
      <c r="A53" s="13"/>
      <c r="B53" s="13"/>
      <c r="C53" s="13" t="s">
        <v>2</v>
      </c>
      <c r="D53" s="13" t="s">
        <v>159</v>
      </c>
      <c r="E53" s="59" t="s">
        <v>174</v>
      </c>
      <c r="F53" s="66">
        <v>0</v>
      </c>
      <c r="G53" s="21"/>
      <c r="H53" s="21"/>
      <c r="I53" s="21"/>
      <c r="J53" s="9"/>
      <c r="K53" s="9"/>
      <c r="L53" s="34"/>
      <c r="M53" s="34"/>
      <c r="N53" s="34"/>
      <c r="O53" s="34"/>
      <c r="P53" s="42"/>
    </row>
    <row r="54" spans="1:16" ht="94.5">
      <c r="A54" s="13" t="s">
        <v>0</v>
      </c>
      <c r="B54" s="13" t="s">
        <v>100</v>
      </c>
      <c r="C54" s="13" t="s">
        <v>2</v>
      </c>
      <c r="D54" s="13" t="s">
        <v>159</v>
      </c>
      <c r="E54" s="14" t="s">
        <v>195</v>
      </c>
      <c r="F54" s="65">
        <f t="shared" ref="F54:P54" si="52">F55</f>
        <v>16468</v>
      </c>
      <c r="G54" s="21">
        <f t="shared" si="52"/>
        <v>0</v>
      </c>
      <c r="H54" s="21">
        <f t="shared" si="52"/>
        <v>16468</v>
      </c>
      <c r="I54" s="21">
        <f t="shared" si="52"/>
        <v>0</v>
      </c>
      <c r="J54" s="9">
        <f t="shared" si="52"/>
        <v>16468</v>
      </c>
      <c r="K54" s="9">
        <f t="shared" si="52"/>
        <v>0</v>
      </c>
      <c r="L54" s="34">
        <f t="shared" si="52"/>
        <v>16468</v>
      </c>
      <c r="M54" s="34">
        <f t="shared" si="52"/>
        <v>0</v>
      </c>
      <c r="N54" s="34">
        <f t="shared" si="52"/>
        <v>16468</v>
      </c>
      <c r="O54" s="34">
        <f t="shared" si="52"/>
        <v>0</v>
      </c>
      <c r="P54" s="42">
        <f t="shared" si="52"/>
        <v>16468</v>
      </c>
    </row>
    <row r="55" spans="1:16" ht="94.5">
      <c r="A55" s="15" t="s">
        <v>26</v>
      </c>
      <c r="B55" s="15" t="s">
        <v>101</v>
      </c>
      <c r="C55" s="15" t="s">
        <v>2</v>
      </c>
      <c r="D55" s="15" t="s">
        <v>159</v>
      </c>
      <c r="E55" s="16" t="s">
        <v>64</v>
      </c>
      <c r="F55" s="63">
        <v>16468</v>
      </c>
      <c r="G55" s="24"/>
      <c r="H55" s="24">
        <f>F55+G55</f>
        <v>16468</v>
      </c>
      <c r="I55" s="24"/>
      <c r="J55" s="25">
        <f>H55+I55</f>
        <v>16468</v>
      </c>
      <c r="K55" s="25"/>
      <c r="L55" s="32">
        <f>J55+K55</f>
        <v>16468</v>
      </c>
      <c r="M55" s="32"/>
      <c r="N55" s="32">
        <f>L55+M55</f>
        <v>16468</v>
      </c>
      <c r="O55" s="32"/>
      <c r="P55" s="40">
        <f>N55+O55</f>
        <v>16468</v>
      </c>
    </row>
    <row r="56" spans="1:16" ht="47.25" hidden="1">
      <c r="A56" s="13" t="s">
        <v>0</v>
      </c>
      <c r="B56" s="13" t="s">
        <v>170</v>
      </c>
      <c r="C56" s="13" t="s">
        <v>2</v>
      </c>
      <c r="D56" s="13" t="s">
        <v>159</v>
      </c>
      <c r="E56" s="14" t="s">
        <v>171</v>
      </c>
      <c r="F56" s="63"/>
      <c r="G56" s="24"/>
      <c r="H56" s="24"/>
      <c r="I56" s="24"/>
      <c r="J56" s="29">
        <f>J57</f>
        <v>0</v>
      </c>
      <c r="K56" s="29">
        <f t="shared" ref="K56:P56" si="53">K57</f>
        <v>0</v>
      </c>
      <c r="L56" s="36">
        <f t="shared" si="53"/>
        <v>0</v>
      </c>
      <c r="M56" s="36">
        <f t="shared" si="53"/>
        <v>0</v>
      </c>
      <c r="N56" s="36">
        <f t="shared" si="53"/>
        <v>0</v>
      </c>
      <c r="O56" s="36">
        <f t="shared" si="53"/>
        <v>0</v>
      </c>
      <c r="P56" s="44">
        <f t="shared" si="53"/>
        <v>0</v>
      </c>
    </row>
    <row r="57" spans="1:16" ht="47.25" hidden="1">
      <c r="A57" s="15" t="s">
        <v>52</v>
      </c>
      <c r="B57" s="15" t="s">
        <v>170</v>
      </c>
      <c r="C57" s="15" t="s">
        <v>2</v>
      </c>
      <c r="D57" s="15" t="s">
        <v>159</v>
      </c>
      <c r="E57" s="16" t="s">
        <v>171</v>
      </c>
      <c r="F57" s="63"/>
      <c r="G57" s="24"/>
      <c r="H57" s="24"/>
      <c r="I57" s="24"/>
      <c r="J57" s="25"/>
      <c r="K57" s="25"/>
      <c r="L57" s="32">
        <f>J57+K57</f>
        <v>0</v>
      </c>
      <c r="M57" s="32"/>
      <c r="N57" s="32">
        <f>L57+M57</f>
        <v>0</v>
      </c>
      <c r="O57" s="32"/>
      <c r="P57" s="40">
        <f>N57+O57</f>
        <v>0</v>
      </c>
    </row>
    <row r="58" spans="1:16" ht="63" hidden="1">
      <c r="A58" s="54" t="s">
        <v>0</v>
      </c>
      <c r="B58" s="13" t="s">
        <v>136</v>
      </c>
      <c r="C58" s="13" t="s">
        <v>2</v>
      </c>
      <c r="D58" s="13" t="s">
        <v>159</v>
      </c>
      <c r="E58" s="14" t="s">
        <v>135</v>
      </c>
      <c r="F58" s="67">
        <f t="shared" ref="F58" si="54">F59</f>
        <v>0</v>
      </c>
      <c r="G58" s="24"/>
      <c r="H58" s="26">
        <f>H59</f>
        <v>0</v>
      </c>
      <c r="I58" s="26">
        <f t="shared" ref="I58:P58" si="55">I59</f>
        <v>0</v>
      </c>
      <c r="J58" s="29">
        <f t="shared" si="55"/>
        <v>0</v>
      </c>
      <c r="K58" s="29">
        <f t="shared" si="55"/>
        <v>0</v>
      </c>
      <c r="L58" s="36">
        <f t="shared" si="55"/>
        <v>0</v>
      </c>
      <c r="M58" s="36">
        <f t="shared" si="55"/>
        <v>0</v>
      </c>
      <c r="N58" s="36">
        <f t="shared" si="55"/>
        <v>0</v>
      </c>
      <c r="O58" s="36">
        <f t="shared" si="55"/>
        <v>0</v>
      </c>
      <c r="P58" s="44">
        <f t="shared" si="55"/>
        <v>0</v>
      </c>
    </row>
    <row r="59" spans="1:16" ht="47.25" hidden="1">
      <c r="A59" s="55" t="s">
        <v>52</v>
      </c>
      <c r="B59" s="15" t="s">
        <v>134</v>
      </c>
      <c r="C59" s="15" t="s">
        <v>2</v>
      </c>
      <c r="D59" s="15" t="s">
        <v>159</v>
      </c>
      <c r="E59" s="16" t="s">
        <v>135</v>
      </c>
      <c r="F59" s="63"/>
      <c r="G59" s="24"/>
      <c r="H59" s="24"/>
      <c r="I59" s="24"/>
      <c r="J59" s="25">
        <f>H59+I59</f>
        <v>0</v>
      </c>
      <c r="K59" s="25"/>
      <c r="L59" s="32">
        <f>J59+K59</f>
        <v>0</v>
      </c>
      <c r="M59" s="32"/>
      <c r="N59" s="32">
        <f>L59+M59</f>
        <v>0</v>
      </c>
      <c r="O59" s="32"/>
      <c r="P59" s="40">
        <f>N59+O59</f>
        <v>0</v>
      </c>
    </row>
    <row r="60" spans="1:16" ht="31.5">
      <c r="A60" s="13" t="s">
        <v>0</v>
      </c>
      <c r="B60" s="13" t="s">
        <v>179</v>
      </c>
      <c r="C60" s="13" t="s">
        <v>2</v>
      </c>
      <c r="D60" s="13" t="s">
        <v>159</v>
      </c>
      <c r="E60" s="14" t="s">
        <v>180</v>
      </c>
      <c r="F60" s="67">
        <f t="shared" ref="F60" si="56">F61</f>
        <v>188.6</v>
      </c>
      <c r="G60" s="24"/>
      <c r="H60" s="24"/>
      <c r="I60" s="24"/>
      <c r="J60" s="25"/>
      <c r="K60" s="25"/>
      <c r="L60" s="32"/>
      <c r="M60" s="32"/>
      <c r="N60" s="32"/>
      <c r="O60" s="32"/>
      <c r="P60" s="40"/>
    </row>
    <row r="61" spans="1:16" ht="31.5">
      <c r="A61" s="15" t="s">
        <v>26</v>
      </c>
      <c r="B61" s="15" t="s">
        <v>181</v>
      </c>
      <c r="C61" s="15" t="s">
        <v>2</v>
      </c>
      <c r="D61" s="15" t="s">
        <v>159</v>
      </c>
      <c r="E61" s="16" t="s">
        <v>193</v>
      </c>
      <c r="F61" s="63">
        <v>188.6</v>
      </c>
      <c r="G61" s="24"/>
      <c r="H61" s="24"/>
      <c r="I61" s="24"/>
      <c r="J61" s="25"/>
      <c r="K61" s="25"/>
      <c r="L61" s="32"/>
      <c r="M61" s="32"/>
      <c r="N61" s="32"/>
      <c r="O61" s="32"/>
      <c r="P61" s="40"/>
    </row>
    <row r="62" spans="1:16" ht="15.75">
      <c r="A62" s="13" t="s">
        <v>0</v>
      </c>
      <c r="B62" s="13" t="s">
        <v>102</v>
      </c>
      <c r="C62" s="13" t="s">
        <v>2</v>
      </c>
      <c r="D62" s="13" t="s">
        <v>159</v>
      </c>
      <c r="E62" s="11" t="s">
        <v>51</v>
      </c>
      <c r="F62" s="65">
        <f>F63+F64+F65</f>
        <v>19018.98</v>
      </c>
      <c r="G62" s="21" t="e">
        <f>#REF!+G63+G64+G65+#REF!</f>
        <v>#REF!</v>
      </c>
      <c r="H62" s="21" t="e">
        <f>#REF!+H63+H64+H65+#REF!</f>
        <v>#REF!</v>
      </c>
      <c r="I62" s="21" t="e">
        <f>#REF!+I63+I64+I65+#REF!</f>
        <v>#REF!</v>
      </c>
      <c r="J62" s="9" t="e">
        <f>#REF!+J63+J64+J65+#REF!</f>
        <v>#REF!</v>
      </c>
      <c r="K62" s="9" t="e">
        <f>#REF!+K63+K64+K65+#REF!</f>
        <v>#REF!</v>
      </c>
      <c r="L62" s="34" t="e">
        <f>#REF!+L63+L64+L65+#REF!</f>
        <v>#REF!</v>
      </c>
      <c r="M62" s="34" t="e">
        <f>#REF!+M63+M64+M65+#REF!</f>
        <v>#REF!</v>
      </c>
      <c r="N62" s="34" t="e">
        <f>#REF!+N63+N64+N65+#REF!</f>
        <v>#REF!</v>
      </c>
      <c r="O62" s="34" t="e">
        <f>#REF!+O63+O64+O65+#REF!</f>
        <v>#REF!</v>
      </c>
      <c r="P62" s="42" t="e">
        <f>#REF!+P63+P64+P65+#REF!</f>
        <v>#REF!</v>
      </c>
    </row>
    <row r="63" spans="1:16" ht="15.75">
      <c r="A63" s="15" t="s">
        <v>34</v>
      </c>
      <c r="B63" s="15" t="s">
        <v>103</v>
      </c>
      <c r="C63" s="15" t="s">
        <v>2</v>
      </c>
      <c r="D63" s="15" t="s">
        <v>159</v>
      </c>
      <c r="E63" s="12" t="s">
        <v>53</v>
      </c>
      <c r="F63" s="63">
        <v>141.30000000000001</v>
      </c>
      <c r="G63" s="24"/>
      <c r="H63" s="24">
        <f>F63+G63</f>
        <v>141.30000000000001</v>
      </c>
      <c r="I63" s="24"/>
      <c r="J63" s="25">
        <f>H63+I63</f>
        <v>141.30000000000001</v>
      </c>
      <c r="K63" s="25"/>
      <c r="L63" s="32">
        <f>J63+K63</f>
        <v>141.30000000000001</v>
      </c>
      <c r="M63" s="32"/>
      <c r="N63" s="32">
        <f>L63+M63</f>
        <v>141.30000000000001</v>
      </c>
      <c r="O63" s="32"/>
      <c r="P63" s="40">
        <f>N63+O63</f>
        <v>141.30000000000001</v>
      </c>
    </row>
    <row r="64" spans="1:16" ht="15.75">
      <c r="A64" s="15" t="s">
        <v>48</v>
      </c>
      <c r="B64" s="15" t="s">
        <v>103</v>
      </c>
      <c r="C64" s="15" t="s">
        <v>2</v>
      </c>
      <c r="D64" s="15" t="s">
        <v>159</v>
      </c>
      <c r="E64" s="12" t="s">
        <v>53</v>
      </c>
      <c r="F64" s="63">
        <v>18874.68</v>
      </c>
      <c r="G64" s="24"/>
      <c r="H64" s="24">
        <f t="shared" ref="H64:H65" si="57">F64+G64</f>
        <v>18874.68</v>
      </c>
      <c r="I64" s="24"/>
      <c r="J64" s="25">
        <f t="shared" ref="J64:J65" si="58">H64+I64</f>
        <v>18874.68</v>
      </c>
      <c r="K64" s="25"/>
      <c r="L64" s="32">
        <f t="shared" ref="L64:L65" si="59">J64+K64</f>
        <v>18874.68</v>
      </c>
      <c r="M64" s="32"/>
      <c r="N64" s="32">
        <f t="shared" ref="N64:N65" si="60">L64+M64</f>
        <v>18874.68</v>
      </c>
      <c r="O64" s="32"/>
      <c r="P64" s="40">
        <f>N64+O64</f>
        <v>18874.68</v>
      </c>
    </row>
    <row r="65" spans="1:17" ht="15.75">
      <c r="A65" s="15" t="s">
        <v>26</v>
      </c>
      <c r="B65" s="15" t="s">
        <v>103</v>
      </c>
      <c r="C65" s="15" t="s">
        <v>2</v>
      </c>
      <c r="D65" s="15" t="s">
        <v>159</v>
      </c>
      <c r="E65" s="12" t="s">
        <v>53</v>
      </c>
      <c r="F65" s="63">
        <v>3</v>
      </c>
      <c r="G65" s="24"/>
      <c r="H65" s="24">
        <f t="shared" si="57"/>
        <v>3</v>
      </c>
      <c r="I65" s="24"/>
      <c r="J65" s="25">
        <f t="shared" si="58"/>
        <v>3</v>
      </c>
      <c r="K65" s="25"/>
      <c r="L65" s="32">
        <f t="shared" si="59"/>
        <v>3</v>
      </c>
      <c r="M65" s="32"/>
      <c r="N65" s="32">
        <f t="shared" si="60"/>
        <v>3</v>
      </c>
      <c r="O65" s="32"/>
      <c r="P65" s="40">
        <f>N65+O65</f>
        <v>3</v>
      </c>
    </row>
    <row r="66" spans="1:17" ht="31.5">
      <c r="A66" s="13" t="s">
        <v>0</v>
      </c>
      <c r="B66" s="13" t="s">
        <v>105</v>
      </c>
      <c r="C66" s="13" t="s">
        <v>2</v>
      </c>
      <c r="D66" s="13" t="s">
        <v>0</v>
      </c>
      <c r="E66" s="11" t="s">
        <v>104</v>
      </c>
      <c r="F66" s="65">
        <f>F67+F72+F74+F76+F78+F80+F86+F88+F90+F82+F84</f>
        <v>16652.37</v>
      </c>
      <c r="G66" s="21" t="e">
        <f>G67+G72+G74+G76+G78+G80+G86+G88+#REF!+G90+G82+G84</f>
        <v>#REF!</v>
      </c>
      <c r="H66" s="21" t="e">
        <f>H67+H72+H74+H76+H78+H80+H86+H88+#REF!+H90+H82+H84</f>
        <v>#REF!</v>
      </c>
      <c r="I66" s="21" t="e">
        <f>I67+I72+I74+I76+I78+I80+I86+I88+#REF!+I90+I82+I84</f>
        <v>#REF!</v>
      </c>
      <c r="J66" s="9" t="e">
        <f>J67+J72+J74+J76+J78+J80+J86+J88+#REF!+J90+J82+J84</f>
        <v>#REF!</v>
      </c>
      <c r="K66" s="9" t="e">
        <f>K67+K72+K74+K76+K78+K80+K86+K88+#REF!+K90+K82+K84</f>
        <v>#REF!</v>
      </c>
      <c r="L66" s="34" t="e">
        <f>L67+L72+L74+L76+L78+L80+L86+L88+#REF!+L90+L82+L84</f>
        <v>#REF!</v>
      </c>
      <c r="M66" s="34" t="e">
        <f>M67+M72+M74+M76+M78+M80+M86+M88+#REF!+M90+M82+M84</f>
        <v>#REF!</v>
      </c>
      <c r="N66" s="34" t="e">
        <f>N67+N72+N74+N76+N78+N80+N86+N88+#REF!+N90+N82+N84</f>
        <v>#REF!</v>
      </c>
      <c r="O66" s="34" t="e">
        <f>O67+O72+O74+O76+O78+O80+O86+O88+#REF!+O90+O82+O84</f>
        <v>#REF!</v>
      </c>
      <c r="P66" s="42" t="e">
        <f>P67+P72+P74+P76+P78+P80+P86+P88+#REF!+P90+P82+P84</f>
        <v>#REF!</v>
      </c>
    </row>
    <row r="67" spans="1:17" ht="47.25">
      <c r="A67" s="13" t="s">
        <v>0</v>
      </c>
      <c r="B67" s="13" t="s">
        <v>112</v>
      </c>
      <c r="C67" s="13" t="s">
        <v>2</v>
      </c>
      <c r="D67" s="13" t="s">
        <v>159</v>
      </c>
      <c r="E67" s="60" t="s">
        <v>56</v>
      </c>
      <c r="F67" s="65">
        <f t="shared" ref="F67:P67" si="61">F68+F69+F70+F71</f>
        <v>4331.8</v>
      </c>
      <c r="G67" s="21">
        <f t="shared" si="61"/>
        <v>0</v>
      </c>
      <c r="H67" s="21">
        <f t="shared" si="61"/>
        <v>4331.8</v>
      </c>
      <c r="I67" s="21">
        <f t="shared" si="61"/>
        <v>0</v>
      </c>
      <c r="J67" s="9">
        <f t="shared" si="61"/>
        <v>4331.8</v>
      </c>
      <c r="K67" s="9">
        <f t="shared" si="61"/>
        <v>0</v>
      </c>
      <c r="L67" s="34">
        <f t="shared" si="61"/>
        <v>4331.8</v>
      </c>
      <c r="M67" s="34">
        <f t="shared" si="61"/>
        <v>0</v>
      </c>
      <c r="N67" s="34">
        <f t="shared" si="61"/>
        <v>4331.8</v>
      </c>
      <c r="O67" s="34">
        <f t="shared" si="61"/>
        <v>0</v>
      </c>
      <c r="P67" s="42">
        <f t="shared" si="61"/>
        <v>4331.8</v>
      </c>
    </row>
    <row r="68" spans="1:17" ht="47.25">
      <c r="A68" s="15" t="s">
        <v>34</v>
      </c>
      <c r="B68" s="15" t="s">
        <v>113</v>
      </c>
      <c r="C68" s="15" t="s">
        <v>2</v>
      </c>
      <c r="D68" s="15" t="s">
        <v>159</v>
      </c>
      <c r="E68" s="12" t="s">
        <v>57</v>
      </c>
      <c r="F68" s="63">
        <v>428</v>
      </c>
      <c r="G68" s="25"/>
      <c r="H68" s="24">
        <f>F68+G68</f>
        <v>428</v>
      </c>
      <c r="I68" s="25"/>
      <c r="J68" s="25">
        <f>H68+I68</f>
        <v>428</v>
      </c>
      <c r="K68" s="25"/>
      <c r="L68" s="32">
        <f>J68+K68</f>
        <v>428</v>
      </c>
      <c r="M68" s="32"/>
      <c r="N68" s="32">
        <f>L68+M68</f>
        <v>428</v>
      </c>
      <c r="O68" s="32"/>
      <c r="P68" s="40">
        <f>N68+O68</f>
        <v>428</v>
      </c>
      <c r="Q68" t="s">
        <v>198</v>
      </c>
    </row>
    <row r="69" spans="1:17" ht="47.25">
      <c r="A69" s="15" t="s">
        <v>52</v>
      </c>
      <c r="B69" s="15" t="s">
        <v>113</v>
      </c>
      <c r="C69" s="15" t="s">
        <v>2</v>
      </c>
      <c r="D69" s="15" t="s">
        <v>159</v>
      </c>
      <c r="E69" s="12" t="s">
        <v>57</v>
      </c>
      <c r="F69" s="63">
        <v>221</v>
      </c>
      <c r="G69" s="25"/>
      <c r="H69" s="24">
        <f t="shared" ref="H69:H71" si="62">F69+G69</f>
        <v>221</v>
      </c>
      <c r="I69" s="25"/>
      <c r="J69" s="25">
        <f t="shared" ref="J69:J71" si="63">H69+I69</f>
        <v>221</v>
      </c>
      <c r="K69" s="25"/>
      <c r="L69" s="32">
        <f t="shared" ref="L69:L71" si="64">J69+K69</f>
        <v>221</v>
      </c>
      <c r="M69" s="32"/>
      <c r="N69" s="32">
        <f t="shared" ref="N69:N71" si="65">L69+M69</f>
        <v>221</v>
      </c>
      <c r="O69" s="32"/>
      <c r="P69" s="40">
        <f>N69+O69</f>
        <v>221</v>
      </c>
      <c r="Q69" t="s">
        <v>199</v>
      </c>
    </row>
    <row r="70" spans="1:17" ht="47.25">
      <c r="A70" s="15" t="s">
        <v>48</v>
      </c>
      <c r="B70" s="15" t="s">
        <v>113</v>
      </c>
      <c r="C70" s="15" t="s">
        <v>2</v>
      </c>
      <c r="D70" s="15" t="s">
        <v>159</v>
      </c>
      <c r="E70" s="12" t="s">
        <v>57</v>
      </c>
      <c r="F70" s="63">
        <v>2282.4</v>
      </c>
      <c r="G70" s="25"/>
      <c r="H70" s="24">
        <f t="shared" si="62"/>
        <v>2282.4</v>
      </c>
      <c r="I70" s="25"/>
      <c r="J70" s="25">
        <f t="shared" si="63"/>
        <v>2282.4</v>
      </c>
      <c r="K70" s="25"/>
      <c r="L70" s="32">
        <f t="shared" si="64"/>
        <v>2282.4</v>
      </c>
      <c r="M70" s="32"/>
      <c r="N70" s="32">
        <f t="shared" si="65"/>
        <v>2282.4</v>
      </c>
      <c r="O70" s="32"/>
      <c r="P70" s="40">
        <f>N70+O70</f>
        <v>2282.4</v>
      </c>
      <c r="Q70" t="s">
        <v>201</v>
      </c>
    </row>
    <row r="71" spans="1:17" ht="47.25">
      <c r="A71" s="15" t="s">
        <v>26</v>
      </c>
      <c r="B71" s="15" t="s">
        <v>113</v>
      </c>
      <c r="C71" s="15" t="s">
        <v>2</v>
      </c>
      <c r="D71" s="15" t="s">
        <v>159</v>
      </c>
      <c r="E71" s="12" t="s">
        <v>57</v>
      </c>
      <c r="F71" s="63">
        <v>1400.4</v>
      </c>
      <c r="G71" s="25"/>
      <c r="H71" s="24">
        <f t="shared" si="62"/>
        <v>1400.4</v>
      </c>
      <c r="I71" s="25"/>
      <c r="J71" s="25">
        <f t="shared" si="63"/>
        <v>1400.4</v>
      </c>
      <c r="K71" s="25"/>
      <c r="L71" s="32">
        <f t="shared" si="64"/>
        <v>1400.4</v>
      </c>
      <c r="M71" s="32"/>
      <c r="N71" s="32">
        <f t="shared" si="65"/>
        <v>1400.4</v>
      </c>
      <c r="O71" s="32"/>
      <c r="P71" s="40">
        <f>N71+O71</f>
        <v>1400.4</v>
      </c>
      <c r="Q71" t="s">
        <v>200</v>
      </c>
    </row>
    <row r="72" spans="1:17" ht="47.25">
      <c r="A72" s="13" t="s">
        <v>0</v>
      </c>
      <c r="B72" s="13" t="s">
        <v>114</v>
      </c>
      <c r="C72" s="13" t="s">
        <v>2</v>
      </c>
      <c r="D72" s="13" t="s">
        <v>159</v>
      </c>
      <c r="E72" s="60" t="s">
        <v>92</v>
      </c>
      <c r="F72" s="65">
        <f t="shared" ref="F72:P72" si="66">F73</f>
        <v>2600</v>
      </c>
      <c r="G72" s="21">
        <f t="shared" si="66"/>
        <v>0</v>
      </c>
      <c r="H72" s="21">
        <f t="shared" si="66"/>
        <v>2600</v>
      </c>
      <c r="I72" s="21">
        <f t="shared" si="66"/>
        <v>0</v>
      </c>
      <c r="J72" s="9">
        <f t="shared" si="66"/>
        <v>2600</v>
      </c>
      <c r="K72" s="9">
        <f t="shared" si="66"/>
        <v>0</v>
      </c>
      <c r="L72" s="34">
        <f t="shared" si="66"/>
        <v>2600</v>
      </c>
      <c r="M72" s="34">
        <f t="shared" si="66"/>
        <v>0</v>
      </c>
      <c r="N72" s="34">
        <f t="shared" si="66"/>
        <v>2600</v>
      </c>
      <c r="O72" s="34">
        <f t="shared" si="66"/>
        <v>0</v>
      </c>
      <c r="P72" s="42">
        <f t="shared" si="66"/>
        <v>2600</v>
      </c>
    </row>
    <row r="73" spans="1:17" ht="47.25">
      <c r="A73" s="15" t="s">
        <v>34</v>
      </c>
      <c r="B73" s="15" t="s">
        <v>115</v>
      </c>
      <c r="C73" s="15" t="s">
        <v>2</v>
      </c>
      <c r="D73" s="15" t="s">
        <v>159</v>
      </c>
      <c r="E73" s="12" t="s">
        <v>93</v>
      </c>
      <c r="F73" s="63">
        <v>2600</v>
      </c>
      <c r="G73" s="24"/>
      <c r="H73" s="24">
        <f>F73+G73</f>
        <v>2600</v>
      </c>
      <c r="I73" s="24"/>
      <c r="J73" s="25">
        <f>H73+I73</f>
        <v>2600</v>
      </c>
      <c r="K73" s="25"/>
      <c r="L73" s="32">
        <f>J73+K73</f>
        <v>2600</v>
      </c>
      <c r="M73" s="32"/>
      <c r="N73" s="32">
        <f>L73+M73</f>
        <v>2600</v>
      </c>
      <c r="O73" s="32"/>
      <c r="P73" s="40">
        <f>N73+O73</f>
        <v>2600</v>
      </c>
    </row>
    <row r="74" spans="1:17" ht="78.75">
      <c r="A74" s="13" t="s">
        <v>0</v>
      </c>
      <c r="B74" s="13" t="s">
        <v>116</v>
      </c>
      <c r="C74" s="13" t="s">
        <v>2</v>
      </c>
      <c r="D74" s="13" t="s">
        <v>159</v>
      </c>
      <c r="E74" s="11" t="s">
        <v>94</v>
      </c>
      <c r="F74" s="65">
        <f t="shared" ref="F74:P74" si="67">F75</f>
        <v>270.60000000000002</v>
      </c>
      <c r="G74" s="21">
        <f t="shared" si="67"/>
        <v>0</v>
      </c>
      <c r="H74" s="21">
        <f t="shared" si="67"/>
        <v>270.60000000000002</v>
      </c>
      <c r="I74" s="21">
        <f t="shared" si="67"/>
        <v>0</v>
      </c>
      <c r="J74" s="9">
        <f t="shared" si="67"/>
        <v>270.60000000000002</v>
      </c>
      <c r="K74" s="9">
        <f t="shared" si="67"/>
        <v>0</v>
      </c>
      <c r="L74" s="34">
        <f t="shared" si="67"/>
        <v>270.60000000000002</v>
      </c>
      <c r="M74" s="34">
        <f t="shared" si="67"/>
        <v>0</v>
      </c>
      <c r="N74" s="34">
        <f t="shared" si="67"/>
        <v>270.60000000000002</v>
      </c>
      <c r="O74" s="34">
        <f t="shared" si="67"/>
        <v>0</v>
      </c>
      <c r="P74" s="42">
        <f t="shared" si="67"/>
        <v>270.60000000000002</v>
      </c>
    </row>
    <row r="75" spans="1:17" ht="78.75">
      <c r="A75" s="15" t="s">
        <v>34</v>
      </c>
      <c r="B75" s="15" t="s">
        <v>117</v>
      </c>
      <c r="C75" s="15" t="s">
        <v>2</v>
      </c>
      <c r="D75" s="15" t="s">
        <v>159</v>
      </c>
      <c r="E75" s="12" t="s">
        <v>173</v>
      </c>
      <c r="F75" s="63">
        <v>270.60000000000002</v>
      </c>
      <c r="G75" s="24"/>
      <c r="H75" s="24">
        <f>F75+G75</f>
        <v>270.60000000000002</v>
      </c>
      <c r="I75" s="24"/>
      <c r="J75" s="25">
        <f>H75+I75</f>
        <v>270.60000000000002</v>
      </c>
      <c r="K75" s="25"/>
      <c r="L75" s="32">
        <f>J75+K75</f>
        <v>270.60000000000002</v>
      </c>
      <c r="M75" s="32"/>
      <c r="N75" s="32">
        <f>L75+M75</f>
        <v>270.60000000000002</v>
      </c>
      <c r="O75" s="32"/>
      <c r="P75" s="40">
        <f>N75+O75</f>
        <v>270.60000000000002</v>
      </c>
    </row>
    <row r="76" spans="1:17" ht="66.75" customHeight="1">
      <c r="A76" s="13" t="s">
        <v>0</v>
      </c>
      <c r="B76" s="13" t="s">
        <v>118</v>
      </c>
      <c r="C76" s="13" t="s">
        <v>2</v>
      </c>
      <c r="D76" s="13" t="s">
        <v>159</v>
      </c>
      <c r="E76" s="11" t="s">
        <v>90</v>
      </c>
      <c r="F76" s="65">
        <f t="shared" ref="F76:P76" si="68">F77</f>
        <v>1881.4</v>
      </c>
      <c r="G76" s="21">
        <f t="shared" si="68"/>
        <v>0</v>
      </c>
      <c r="H76" s="21">
        <f t="shared" si="68"/>
        <v>1881.4</v>
      </c>
      <c r="I76" s="21">
        <f t="shared" si="68"/>
        <v>0</v>
      </c>
      <c r="J76" s="9">
        <f t="shared" si="68"/>
        <v>1881.4</v>
      </c>
      <c r="K76" s="9">
        <f t="shared" si="68"/>
        <v>0</v>
      </c>
      <c r="L76" s="34">
        <f t="shared" si="68"/>
        <v>1881.4</v>
      </c>
      <c r="M76" s="34">
        <f t="shared" si="68"/>
        <v>0</v>
      </c>
      <c r="N76" s="34">
        <f t="shared" si="68"/>
        <v>1881.4</v>
      </c>
      <c r="O76" s="34">
        <f t="shared" si="68"/>
        <v>0</v>
      </c>
      <c r="P76" s="42">
        <f t="shared" si="68"/>
        <v>1881.4</v>
      </c>
    </row>
    <row r="77" spans="1:17" ht="63">
      <c r="A77" s="15" t="s">
        <v>26</v>
      </c>
      <c r="B77" s="15" t="s">
        <v>119</v>
      </c>
      <c r="C77" s="15" t="s">
        <v>2</v>
      </c>
      <c r="D77" s="15" t="s">
        <v>159</v>
      </c>
      <c r="E77" s="12" t="s">
        <v>91</v>
      </c>
      <c r="F77" s="63">
        <v>1881.4</v>
      </c>
      <c r="G77" s="24"/>
      <c r="H77" s="24">
        <f>F77+G77</f>
        <v>1881.4</v>
      </c>
      <c r="I77" s="24"/>
      <c r="J77" s="25">
        <f>H77+I77</f>
        <v>1881.4</v>
      </c>
      <c r="K77" s="25"/>
      <c r="L77" s="32">
        <f>J77+K77</f>
        <v>1881.4</v>
      </c>
      <c r="M77" s="32"/>
      <c r="N77" s="32">
        <f>L77+M77</f>
        <v>1881.4</v>
      </c>
      <c r="O77" s="32"/>
      <c r="P77" s="40">
        <f>N77+O77</f>
        <v>1881.4</v>
      </c>
    </row>
    <row r="78" spans="1:17" ht="47.25" hidden="1">
      <c r="A78" s="54" t="s">
        <v>0</v>
      </c>
      <c r="B78" s="54" t="s">
        <v>110</v>
      </c>
      <c r="C78" s="54" t="s">
        <v>2</v>
      </c>
      <c r="D78" s="54" t="s">
        <v>159</v>
      </c>
      <c r="E78" s="11" t="s">
        <v>54</v>
      </c>
      <c r="F78" s="61">
        <f t="shared" ref="F78:P78" si="69">F79</f>
        <v>0</v>
      </c>
      <c r="G78" s="18">
        <f t="shared" si="69"/>
        <v>0</v>
      </c>
      <c r="H78" s="18">
        <f t="shared" si="69"/>
        <v>0</v>
      </c>
      <c r="I78" s="18">
        <f t="shared" si="69"/>
        <v>0</v>
      </c>
      <c r="J78" s="6">
        <f t="shared" si="69"/>
        <v>0</v>
      </c>
      <c r="K78" s="6">
        <f t="shared" si="69"/>
        <v>0</v>
      </c>
      <c r="L78" s="31">
        <f t="shared" si="69"/>
        <v>0</v>
      </c>
      <c r="M78" s="31">
        <f t="shared" si="69"/>
        <v>0</v>
      </c>
      <c r="N78" s="31">
        <f t="shared" si="69"/>
        <v>0</v>
      </c>
      <c r="O78" s="31">
        <f t="shared" si="69"/>
        <v>0</v>
      </c>
      <c r="P78" s="39">
        <f t="shared" si="69"/>
        <v>0</v>
      </c>
    </row>
    <row r="79" spans="1:17" ht="47.25" hidden="1">
      <c r="A79" s="55" t="s">
        <v>48</v>
      </c>
      <c r="B79" s="55" t="s">
        <v>111</v>
      </c>
      <c r="C79" s="55" t="s">
        <v>2</v>
      </c>
      <c r="D79" s="55" t="s">
        <v>159</v>
      </c>
      <c r="E79" s="12" t="s">
        <v>55</v>
      </c>
      <c r="F79" s="63">
        <v>0</v>
      </c>
      <c r="G79" s="24"/>
      <c r="H79" s="24">
        <f>F79+G79</f>
        <v>0</v>
      </c>
      <c r="I79" s="24"/>
      <c r="J79" s="25">
        <f>H79+I79</f>
        <v>0</v>
      </c>
      <c r="K79" s="25"/>
      <c r="L79" s="32">
        <f>J79+K79</f>
        <v>0</v>
      </c>
      <c r="M79" s="32"/>
      <c r="N79" s="32">
        <f>L79+M79</f>
        <v>0</v>
      </c>
      <c r="O79" s="32"/>
      <c r="P79" s="40">
        <f>N79+O79</f>
        <v>0</v>
      </c>
    </row>
    <row r="80" spans="1:17" ht="63">
      <c r="A80" s="54" t="s">
        <v>0</v>
      </c>
      <c r="B80" s="54" t="s">
        <v>106</v>
      </c>
      <c r="C80" s="54" t="s">
        <v>2</v>
      </c>
      <c r="D80" s="54" t="s">
        <v>159</v>
      </c>
      <c r="E80" s="11" t="s">
        <v>107</v>
      </c>
      <c r="F80" s="61">
        <f t="shared" ref="F80:P80" si="70">F81</f>
        <v>0.27</v>
      </c>
      <c r="G80" s="18">
        <f t="shared" si="70"/>
        <v>0</v>
      </c>
      <c r="H80" s="18">
        <f t="shared" si="70"/>
        <v>0.27</v>
      </c>
      <c r="I80" s="18">
        <f t="shared" si="70"/>
        <v>0</v>
      </c>
      <c r="J80" s="6">
        <f t="shared" si="70"/>
        <v>0.27</v>
      </c>
      <c r="K80" s="6">
        <f t="shared" si="70"/>
        <v>0</v>
      </c>
      <c r="L80" s="31">
        <f t="shared" si="70"/>
        <v>0.27</v>
      </c>
      <c r="M80" s="31">
        <f t="shared" si="70"/>
        <v>0</v>
      </c>
      <c r="N80" s="31">
        <f t="shared" si="70"/>
        <v>0.27</v>
      </c>
      <c r="O80" s="31">
        <f t="shared" si="70"/>
        <v>0</v>
      </c>
      <c r="P80" s="39">
        <f t="shared" si="70"/>
        <v>0.27</v>
      </c>
    </row>
    <row r="81" spans="1:16" ht="63">
      <c r="A81" s="55" t="s">
        <v>26</v>
      </c>
      <c r="B81" s="55" t="s">
        <v>109</v>
      </c>
      <c r="C81" s="55" t="s">
        <v>2</v>
      </c>
      <c r="D81" s="55" t="s">
        <v>159</v>
      </c>
      <c r="E81" s="12" t="s">
        <v>108</v>
      </c>
      <c r="F81" s="63">
        <v>0.27</v>
      </c>
      <c r="G81" s="24"/>
      <c r="H81" s="24">
        <f>F81+G81</f>
        <v>0.27</v>
      </c>
      <c r="I81" s="24"/>
      <c r="J81" s="25">
        <f>H81+I81</f>
        <v>0.27</v>
      </c>
      <c r="K81" s="25"/>
      <c r="L81" s="32">
        <f>J81+K81</f>
        <v>0.27</v>
      </c>
      <c r="M81" s="32"/>
      <c r="N81" s="32">
        <f>L81+M81</f>
        <v>0.27</v>
      </c>
      <c r="O81" s="32"/>
      <c r="P81" s="40">
        <f>N81+O81</f>
        <v>0.27</v>
      </c>
    </row>
    <row r="82" spans="1:16" ht="31.5">
      <c r="A82" s="54" t="s">
        <v>0</v>
      </c>
      <c r="B82" s="54" t="s">
        <v>182</v>
      </c>
      <c r="C82" s="54" t="s">
        <v>2</v>
      </c>
      <c r="D82" s="55" t="s">
        <v>159</v>
      </c>
      <c r="E82" s="11" t="s">
        <v>184</v>
      </c>
      <c r="F82" s="61">
        <f t="shared" ref="F82" si="71">F83</f>
        <v>100.6</v>
      </c>
      <c r="G82" s="24"/>
      <c r="H82" s="24"/>
      <c r="I82" s="24"/>
      <c r="J82" s="25"/>
      <c r="K82" s="25"/>
      <c r="L82" s="32"/>
      <c r="M82" s="32"/>
      <c r="N82" s="32"/>
      <c r="O82" s="32"/>
      <c r="P82" s="40"/>
    </row>
    <row r="83" spans="1:16" ht="31.5">
      <c r="A83" s="55" t="s">
        <v>26</v>
      </c>
      <c r="B83" s="55" t="s">
        <v>183</v>
      </c>
      <c r="C83" s="55" t="s">
        <v>2</v>
      </c>
      <c r="D83" s="55" t="s">
        <v>159</v>
      </c>
      <c r="E83" s="12" t="s">
        <v>185</v>
      </c>
      <c r="F83" s="63">
        <v>100.6</v>
      </c>
      <c r="G83" s="24"/>
      <c r="H83" s="24"/>
      <c r="I83" s="24"/>
      <c r="J83" s="25"/>
      <c r="K83" s="25"/>
      <c r="L83" s="32"/>
      <c r="M83" s="32"/>
      <c r="N83" s="32"/>
      <c r="O83" s="32"/>
      <c r="P83" s="40"/>
    </row>
    <row r="84" spans="1:16" ht="47.25" hidden="1">
      <c r="A84" s="54" t="s">
        <v>0</v>
      </c>
      <c r="B84" s="54" t="s">
        <v>122</v>
      </c>
      <c r="C84" s="54" t="s">
        <v>2</v>
      </c>
      <c r="D84" s="55" t="s">
        <v>159</v>
      </c>
      <c r="E84" s="11" t="s">
        <v>125</v>
      </c>
      <c r="F84" s="61">
        <f t="shared" ref="F84" si="72">F85</f>
        <v>0</v>
      </c>
      <c r="G84" s="24"/>
      <c r="H84" s="24"/>
      <c r="I84" s="24"/>
      <c r="J84" s="25"/>
      <c r="K84" s="25"/>
      <c r="L84" s="32"/>
      <c r="M84" s="32"/>
      <c r="N84" s="32"/>
      <c r="O84" s="32"/>
      <c r="P84" s="40"/>
    </row>
    <row r="85" spans="1:16" ht="47.25" hidden="1">
      <c r="A85" s="55" t="s">
        <v>26</v>
      </c>
      <c r="B85" s="55" t="s">
        <v>123</v>
      </c>
      <c r="C85" s="55" t="s">
        <v>2</v>
      </c>
      <c r="D85" s="55" t="s">
        <v>159</v>
      </c>
      <c r="E85" s="12" t="s">
        <v>124</v>
      </c>
      <c r="F85" s="63"/>
      <c r="G85" s="24"/>
      <c r="H85" s="24"/>
      <c r="I85" s="24"/>
      <c r="J85" s="25"/>
      <c r="K85" s="25"/>
      <c r="L85" s="32"/>
      <c r="M85" s="32"/>
      <c r="N85" s="32"/>
      <c r="O85" s="32"/>
      <c r="P85" s="40"/>
    </row>
    <row r="86" spans="1:16" ht="47.25" hidden="1">
      <c r="A86" s="15" t="s">
        <v>0</v>
      </c>
      <c r="B86" s="55" t="s">
        <v>155</v>
      </c>
      <c r="C86" s="55" t="s">
        <v>2</v>
      </c>
      <c r="D86" s="55" t="s">
        <v>159</v>
      </c>
      <c r="E86" s="16" t="s">
        <v>157</v>
      </c>
      <c r="F86" s="68">
        <f>F87</f>
        <v>0</v>
      </c>
      <c r="G86" s="23">
        <f t="shared" ref="G86:P86" si="73">G87</f>
        <v>0</v>
      </c>
      <c r="H86" s="23">
        <f t="shared" si="73"/>
        <v>0</v>
      </c>
      <c r="I86" s="23">
        <f t="shared" si="73"/>
        <v>0</v>
      </c>
      <c r="J86" s="30">
        <f t="shared" si="73"/>
        <v>0</v>
      </c>
      <c r="K86" s="30">
        <f t="shared" si="73"/>
        <v>0</v>
      </c>
      <c r="L86" s="38">
        <f t="shared" si="73"/>
        <v>0</v>
      </c>
      <c r="M86" s="38">
        <f t="shared" si="73"/>
        <v>0</v>
      </c>
      <c r="N86" s="38">
        <f t="shared" si="73"/>
        <v>0</v>
      </c>
      <c r="O86" s="38">
        <f t="shared" si="73"/>
        <v>0</v>
      </c>
      <c r="P86" s="46">
        <f t="shared" si="73"/>
        <v>0</v>
      </c>
    </row>
    <row r="87" spans="1:16" ht="47.25" hidden="1">
      <c r="A87" s="15" t="s">
        <v>26</v>
      </c>
      <c r="B87" s="55" t="s">
        <v>162</v>
      </c>
      <c r="C87" s="55" t="s">
        <v>2</v>
      </c>
      <c r="D87" s="55" t="s">
        <v>159</v>
      </c>
      <c r="E87" s="16" t="s">
        <v>163</v>
      </c>
      <c r="F87" s="62">
        <v>0</v>
      </c>
      <c r="G87" s="24"/>
      <c r="H87" s="24">
        <f>F87+G87</f>
        <v>0</v>
      </c>
      <c r="I87" s="24"/>
      <c r="J87" s="25">
        <f>H87+I87</f>
        <v>0</v>
      </c>
      <c r="K87" s="25"/>
      <c r="L87" s="32">
        <f>J87+K87</f>
        <v>0</v>
      </c>
      <c r="M87" s="32"/>
      <c r="N87" s="32">
        <f>L87+M87</f>
        <v>0</v>
      </c>
      <c r="O87" s="32"/>
      <c r="P87" s="40">
        <f>N87+O87</f>
        <v>0</v>
      </c>
    </row>
    <row r="88" spans="1:16" ht="31.5" hidden="1">
      <c r="A88" s="15" t="s">
        <v>0</v>
      </c>
      <c r="B88" s="55" t="s">
        <v>165</v>
      </c>
      <c r="C88" s="55" t="s">
        <v>2</v>
      </c>
      <c r="D88" s="55" t="s">
        <v>159</v>
      </c>
      <c r="E88" s="16" t="s">
        <v>158</v>
      </c>
      <c r="F88" s="68">
        <f>F89</f>
        <v>0</v>
      </c>
      <c r="G88" s="23">
        <f t="shared" ref="G88:P88" si="74">G89</f>
        <v>0</v>
      </c>
      <c r="H88" s="23">
        <f t="shared" si="74"/>
        <v>0</v>
      </c>
      <c r="I88" s="23">
        <f t="shared" si="74"/>
        <v>0</v>
      </c>
      <c r="J88" s="30">
        <f t="shared" si="74"/>
        <v>0</v>
      </c>
      <c r="K88" s="30">
        <f t="shared" si="74"/>
        <v>0</v>
      </c>
      <c r="L88" s="38">
        <f t="shared" si="74"/>
        <v>0</v>
      </c>
      <c r="M88" s="38">
        <f t="shared" si="74"/>
        <v>0</v>
      </c>
      <c r="N88" s="38">
        <f t="shared" si="74"/>
        <v>0</v>
      </c>
      <c r="O88" s="38">
        <f t="shared" si="74"/>
        <v>0</v>
      </c>
      <c r="P88" s="46">
        <f t="shared" si="74"/>
        <v>0</v>
      </c>
    </row>
    <row r="89" spans="1:16" ht="31.5" hidden="1">
      <c r="A89" s="15" t="s">
        <v>26</v>
      </c>
      <c r="B89" s="55" t="s">
        <v>156</v>
      </c>
      <c r="C89" s="55" t="s">
        <v>2</v>
      </c>
      <c r="D89" s="55" t="s">
        <v>159</v>
      </c>
      <c r="E89" s="16" t="s">
        <v>164</v>
      </c>
      <c r="F89" s="62">
        <v>0</v>
      </c>
      <c r="G89" s="24"/>
      <c r="H89" s="24">
        <f>F89+G89</f>
        <v>0</v>
      </c>
      <c r="I89" s="24"/>
      <c r="J89" s="25">
        <f>H89+I89</f>
        <v>0</v>
      </c>
      <c r="K89" s="25"/>
      <c r="L89" s="32">
        <f>J89+K89</f>
        <v>0</v>
      </c>
      <c r="M89" s="32"/>
      <c r="N89" s="32">
        <f>L89+M89</f>
        <v>0</v>
      </c>
      <c r="O89" s="32"/>
      <c r="P89" s="40">
        <f>N89+O89</f>
        <v>0</v>
      </c>
    </row>
    <row r="90" spans="1:16" ht="15.75">
      <c r="A90" s="13" t="s">
        <v>0</v>
      </c>
      <c r="B90" s="13" t="s">
        <v>120</v>
      </c>
      <c r="C90" s="13" t="s">
        <v>2</v>
      </c>
      <c r="D90" s="13" t="s">
        <v>159</v>
      </c>
      <c r="E90" s="11" t="s">
        <v>58</v>
      </c>
      <c r="F90" s="65">
        <f>F91+F92</f>
        <v>7467.7</v>
      </c>
      <c r="G90" s="21">
        <f t="shared" ref="G90:I90" si="75">G91</f>
        <v>0</v>
      </c>
      <c r="H90" s="21">
        <f t="shared" si="75"/>
        <v>6856.7</v>
      </c>
      <c r="I90" s="21">
        <f t="shared" si="75"/>
        <v>0</v>
      </c>
      <c r="J90" s="9">
        <f>J91+J92</f>
        <v>6856.7</v>
      </c>
      <c r="K90" s="9">
        <f t="shared" ref="K90:L90" si="76">K91+K92</f>
        <v>0</v>
      </c>
      <c r="L90" s="34">
        <f t="shared" si="76"/>
        <v>6856.7</v>
      </c>
      <c r="M90" s="34">
        <f t="shared" ref="M90:N90" si="77">M91+M92</f>
        <v>0</v>
      </c>
      <c r="N90" s="34">
        <f t="shared" si="77"/>
        <v>6856.7</v>
      </c>
      <c r="O90" s="34">
        <f t="shared" ref="O90:P90" si="78">O91+O92</f>
        <v>0</v>
      </c>
      <c r="P90" s="42">
        <f t="shared" si="78"/>
        <v>6856.7</v>
      </c>
    </row>
    <row r="91" spans="1:16" ht="15.75">
      <c r="A91" s="15" t="s">
        <v>34</v>
      </c>
      <c r="B91" s="15" t="s">
        <v>121</v>
      </c>
      <c r="C91" s="15" t="s">
        <v>2</v>
      </c>
      <c r="D91" s="55" t="s">
        <v>159</v>
      </c>
      <c r="E91" s="12" t="s">
        <v>59</v>
      </c>
      <c r="F91" s="63">
        <v>6856.7</v>
      </c>
      <c r="G91" s="24"/>
      <c r="H91" s="24">
        <f>F91+G91</f>
        <v>6856.7</v>
      </c>
      <c r="I91" s="24"/>
      <c r="J91" s="25">
        <f>H91+I91</f>
        <v>6856.7</v>
      </c>
      <c r="K91" s="25"/>
      <c r="L91" s="32">
        <f>J91+K91</f>
        <v>6856.7</v>
      </c>
      <c r="M91" s="32"/>
      <c r="N91" s="32">
        <f>L91+M91</f>
        <v>6856.7</v>
      </c>
      <c r="O91" s="32"/>
      <c r="P91" s="40">
        <f>N91+O91</f>
        <v>6856.7</v>
      </c>
    </row>
    <row r="92" spans="1:16" ht="15.75">
      <c r="A92" s="15" t="s">
        <v>26</v>
      </c>
      <c r="B92" s="15" t="s">
        <v>121</v>
      </c>
      <c r="C92" s="15" t="s">
        <v>2</v>
      </c>
      <c r="D92" s="55" t="s">
        <v>159</v>
      </c>
      <c r="E92" s="12" t="s">
        <v>59</v>
      </c>
      <c r="F92" s="63">
        <v>611</v>
      </c>
      <c r="G92" s="24"/>
      <c r="H92" s="24"/>
      <c r="I92" s="24"/>
      <c r="J92" s="25"/>
      <c r="K92" s="25"/>
      <c r="L92" s="32">
        <f>J92+K92</f>
        <v>0</v>
      </c>
      <c r="M92" s="32"/>
      <c r="N92" s="32">
        <f>L92+M92</f>
        <v>0</v>
      </c>
      <c r="O92" s="32"/>
      <c r="P92" s="40">
        <f>N92+O92</f>
        <v>0</v>
      </c>
    </row>
    <row r="93" spans="1:16" ht="15.75">
      <c r="A93" s="13" t="s">
        <v>0</v>
      </c>
      <c r="B93" s="13" t="s">
        <v>129</v>
      </c>
      <c r="C93" s="13" t="s">
        <v>2</v>
      </c>
      <c r="D93" s="13" t="s">
        <v>159</v>
      </c>
      <c r="E93" s="11" t="s">
        <v>60</v>
      </c>
      <c r="F93" s="65">
        <f>F94</f>
        <v>96</v>
      </c>
      <c r="G93" s="21">
        <f t="shared" ref="G93:H93" si="79">G99+G102+G104</f>
        <v>0</v>
      </c>
      <c r="H93" s="21">
        <f t="shared" si="79"/>
        <v>0</v>
      </c>
      <c r="I93" s="21">
        <f t="shared" ref="I93:J93" si="80">I99+I102+I104</f>
        <v>0</v>
      </c>
      <c r="J93" s="9">
        <f t="shared" si="80"/>
        <v>0</v>
      </c>
      <c r="K93" s="9">
        <f t="shared" ref="K93:L93" si="81">K99+K102+K104</f>
        <v>0</v>
      </c>
      <c r="L93" s="34">
        <f t="shared" si="81"/>
        <v>0</v>
      </c>
      <c r="M93" s="34">
        <f t="shared" ref="M93:N93" si="82">M99+M102+M104</f>
        <v>0</v>
      </c>
      <c r="N93" s="34">
        <f t="shared" si="82"/>
        <v>0</v>
      </c>
      <c r="O93" s="34">
        <f t="shared" ref="O93:P93" si="83">O99+O102+O104</f>
        <v>0</v>
      </c>
      <c r="P93" s="42">
        <f t="shared" si="83"/>
        <v>0</v>
      </c>
    </row>
    <row r="94" spans="1:16" ht="63">
      <c r="A94" s="13" t="s">
        <v>0</v>
      </c>
      <c r="B94" s="13" t="s">
        <v>130</v>
      </c>
      <c r="C94" s="13" t="s">
        <v>2</v>
      </c>
      <c r="D94" s="13" t="s">
        <v>159</v>
      </c>
      <c r="E94" s="11" t="s">
        <v>196</v>
      </c>
      <c r="F94" s="65">
        <f>F95+F96</f>
        <v>96</v>
      </c>
      <c r="G94" s="24"/>
      <c r="H94" s="24"/>
      <c r="I94" s="24"/>
      <c r="J94" s="25"/>
      <c r="K94" s="25"/>
      <c r="L94" s="32"/>
      <c r="M94" s="32"/>
      <c r="N94" s="32"/>
      <c r="O94" s="32"/>
      <c r="P94" s="40"/>
    </row>
    <row r="95" spans="1:16" ht="78.75">
      <c r="A95" s="15" t="s">
        <v>48</v>
      </c>
      <c r="B95" s="15" t="s">
        <v>131</v>
      </c>
      <c r="C95" s="15" t="s">
        <v>2</v>
      </c>
      <c r="D95" s="15" t="s">
        <v>159</v>
      </c>
      <c r="E95" s="12" t="s">
        <v>197</v>
      </c>
      <c r="F95" s="66">
        <v>3</v>
      </c>
      <c r="G95" s="24"/>
      <c r="H95" s="24"/>
      <c r="I95" s="24"/>
      <c r="J95" s="25"/>
      <c r="K95" s="25"/>
      <c r="L95" s="32"/>
      <c r="M95" s="32"/>
      <c r="N95" s="32"/>
      <c r="O95" s="32"/>
      <c r="P95" s="40"/>
    </row>
    <row r="96" spans="1:16" ht="78.75">
      <c r="A96" s="15" t="s">
        <v>26</v>
      </c>
      <c r="B96" s="15" t="s">
        <v>131</v>
      </c>
      <c r="C96" s="15" t="s">
        <v>2</v>
      </c>
      <c r="D96" s="15" t="s">
        <v>159</v>
      </c>
      <c r="E96" s="12" t="s">
        <v>197</v>
      </c>
      <c r="F96" s="63">
        <v>93</v>
      </c>
      <c r="G96" s="24"/>
      <c r="H96" s="24"/>
      <c r="I96" s="24"/>
      <c r="J96" s="25"/>
      <c r="K96" s="25"/>
      <c r="L96" s="32"/>
      <c r="M96" s="32"/>
      <c r="N96" s="32"/>
      <c r="O96" s="32"/>
      <c r="P96" s="40"/>
    </row>
    <row r="97" spans="1:17" ht="63" hidden="1">
      <c r="A97" s="13" t="s">
        <v>0</v>
      </c>
      <c r="B97" s="13" t="s">
        <v>153</v>
      </c>
      <c r="C97" s="13" t="s">
        <v>2</v>
      </c>
      <c r="D97" s="13" t="s">
        <v>159</v>
      </c>
      <c r="E97" s="11" t="s">
        <v>154</v>
      </c>
      <c r="F97" s="65">
        <f t="shared" ref="F97" si="84">F98</f>
        <v>0</v>
      </c>
      <c r="G97" s="24"/>
      <c r="H97" s="24"/>
      <c r="I97" s="24"/>
      <c r="J97" s="25"/>
      <c r="K97" s="25"/>
      <c r="L97" s="32"/>
      <c r="M97" s="32"/>
      <c r="N97" s="32"/>
      <c r="O97" s="32"/>
      <c r="P97" s="40"/>
    </row>
    <row r="98" spans="1:17" ht="15.75" hidden="1">
      <c r="A98" s="15"/>
      <c r="B98" s="15"/>
      <c r="C98" s="15"/>
      <c r="D98" s="15"/>
      <c r="E98" s="12"/>
      <c r="F98" s="63"/>
      <c r="G98" s="24"/>
      <c r="H98" s="24"/>
      <c r="I98" s="24"/>
      <c r="J98" s="25"/>
      <c r="K98" s="25"/>
      <c r="L98" s="32"/>
      <c r="M98" s="32"/>
      <c r="N98" s="32"/>
      <c r="O98" s="32"/>
      <c r="P98" s="40"/>
    </row>
    <row r="99" spans="1:17" ht="15.75" hidden="1">
      <c r="A99" s="13"/>
      <c r="B99" s="13"/>
      <c r="C99" s="13"/>
      <c r="D99" s="13"/>
      <c r="E99" s="11"/>
      <c r="F99" s="67">
        <f>F100+F101</f>
        <v>0</v>
      </c>
      <c r="G99" s="22">
        <f t="shared" ref="G99:P99" si="85">G101</f>
        <v>0</v>
      </c>
      <c r="H99" s="22">
        <f t="shared" si="85"/>
        <v>0</v>
      </c>
      <c r="I99" s="22">
        <f t="shared" si="85"/>
        <v>0</v>
      </c>
      <c r="J99" s="10">
        <f t="shared" si="85"/>
        <v>0</v>
      </c>
      <c r="K99" s="10">
        <f t="shared" si="85"/>
        <v>0</v>
      </c>
      <c r="L99" s="37">
        <f t="shared" si="85"/>
        <v>0</v>
      </c>
      <c r="M99" s="37">
        <f t="shared" si="85"/>
        <v>0</v>
      </c>
      <c r="N99" s="37">
        <f t="shared" si="85"/>
        <v>0</v>
      </c>
      <c r="O99" s="37">
        <f t="shared" si="85"/>
        <v>0</v>
      </c>
      <c r="P99" s="45">
        <f t="shared" si="85"/>
        <v>0</v>
      </c>
    </row>
    <row r="100" spans="1:17" ht="15.75" hidden="1">
      <c r="A100" s="15"/>
      <c r="B100" s="15"/>
      <c r="C100" s="15"/>
      <c r="D100" s="55"/>
      <c r="E100" s="12"/>
      <c r="F100" s="63"/>
      <c r="G100" s="22"/>
      <c r="H100" s="22"/>
      <c r="I100" s="22"/>
      <c r="J100" s="10"/>
      <c r="K100" s="10"/>
      <c r="L100" s="37"/>
      <c r="M100" s="37"/>
      <c r="N100" s="37"/>
      <c r="O100" s="37"/>
      <c r="P100" s="45"/>
      <c r="Q100" t="s">
        <v>190</v>
      </c>
    </row>
    <row r="101" spans="1:17" ht="15.75" hidden="1">
      <c r="A101" s="15"/>
      <c r="B101" s="15"/>
      <c r="C101" s="15"/>
      <c r="D101" s="55"/>
      <c r="E101" s="12"/>
      <c r="F101" s="63"/>
      <c r="G101" s="24"/>
      <c r="H101" s="24">
        <f>F101+G101</f>
        <v>0</v>
      </c>
      <c r="I101" s="24"/>
      <c r="J101" s="25">
        <f>H101+I101</f>
        <v>0</v>
      </c>
      <c r="K101" s="25"/>
      <c r="L101" s="32">
        <f>J101+K101</f>
        <v>0</v>
      </c>
      <c r="M101" s="32"/>
      <c r="N101" s="32">
        <f>L101+M101</f>
        <v>0</v>
      </c>
      <c r="O101" s="32"/>
      <c r="P101" s="40">
        <f>N101+O101</f>
        <v>0</v>
      </c>
      <c r="Q101" t="s">
        <v>191</v>
      </c>
    </row>
    <row r="102" spans="1:17" ht="63" hidden="1">
      <c r="A102" s="15" t="s">
        <v>0</v>
      </c>
      <c r="B102" s="55" t="s">
        <v>153</v>
      </c>
      <c r="C102" s="55" t="s">
        <v>2</v>
      </c>
      <c r="D102" s="55" t="s">
        <v>159</v>
      </c>
      <c r="E102" s="11" t="s">
        <v>167</v>
      </c>
      <c r="F102" s="68">
        <f>F103</f>
        <v>0</v>
      </c>
      <c r="G102" s="23">
        <f t="shared" ref="G102:P102" si="86">G103</f>
        <v>0</v>
      </c>
      <c r="H102" s="23">
        <f t="shared" si="86"/>
        <v>0</v>
      </c>
      <c r="I102" s="23">
        <f t="shared" si="86"/>
        <v>0</v>
      </c>
      <c r="J102" s="30">
        <f t="shared" si="86"/>
        <v>0</v>
      </c>
      <c r="K102" s="30">
        <f t="shared" si="86"/>
        <v>0</v>
      </c>
      <c r="L102" s="38">
        <f t="shared" si="86"/>
        <v>0</v>
      </c>
      <c r="M102" s="38">
        <f t="shared" si="86"/>
        <v>0</v>
      </c>
      <c r="N102" s="38">
        <f t="shared" si="86"/>
        <v>0</v>
      </c>
      <c r="O102" s="38">
        <f t="shared" si="86"/>
        <v>0</v>
      </c>
      <c r="P102" s="46">
        <f t="shared" si="86"/>
        <v>0</v>
      </c>
    </row>
    <row r="103" spans="1:17" ht="63" hidden="1">
      <c r="A103" s="15" t="s">
        <v>26</v>
      </c>
      <c r="B103" s="55" t="s">
        <v>152</v>
      </c>
      <c r="C103" s="55" t="s">
        <v>2</v>
      </c>
      <c r="D103" s="55" t="s">
        <v>159</v>
      </c>
      <c r="E103" s="12" t="s">
        <v>168</v>
      </c>
      <c r="F103" s="62"/>
      <c r="G103" s="24"/>
      <c r="H103" s="24">
        <f>F103+G103</f>
        <v>0</v>
      </c>
      <c r="I103" s="24"/>
      <c r="J103" s="25">
        <f>H103+I103</f>
        <v>0</v>
      </c>
      <c r="K103" s="25"/>
      <c r="L103" s="32">
        <f>J103+K103</f>
        <v>0</v>
      </c>
      <c r="M103" s="32"/>
      <c r="N103" s="32">
        <f>L103+M103</f>
        <v>0</v>
      </c>
      <c r="O103" s="32"/>
      <c r="P103" s="40">
        <f>N103+O103</f>
        <v>0</v>
      </c>
    </row>
    <row r="104" spans="1:17" ht="31.5" hidden="1">
      <c r="A104" s="13" t="s">
        <v>0</v>
      </c>
      <c r="B104" s="13" t="s">
        <v>138</v>
      </c>
      <c r="C104" s="13" t="s">
        <v>2</v>
      </c>
      <c r="D104" s="13" t="s">
        <v>159</v>
      </c>
      <c r="E104" s="11" t="s">
        <v>166</v>
      </c>
      <c r="F104" s="67">
        <f t="shared" ref="F104:P104" si="87">F105</f>
        <v>0</v>
      </c>
      <c r="G104" s="22">
        <f t="shared" si="87"/>
        <v>0</v>
      </c>
      <c r="H104" s="22">
        <f t="shared" si="87"/>
        <v>0</v>
      </c>
      <c r="I104" s="22">
        <f t="shared" si="87"/>
        <v>0</v>
      </c>
      <c r="J104" s="10">
        <f t="shared" si="87"/>
        <v>0</v>
      </c>
      <c r="K104" s="10">
        <f t="shared" si="87"/>
        <v>0</v>
      </c>
      <c r="L104" s="37">
        <f t="shared" si="87"/>
        <v>0</v>
      </c>
      <c r="M104" s="37">
        <f t="shared" si="87"/>
        <v>0</v>
      </c>
      <c r="N104" s="37">
        <f t="shared" si="87"/>
        <v>0</v>
      </c>
      <c r="O104" s="37">
        <f t="shared" si="87"/>
        <v>0</v>
      </c>
      <c r="P104" s="45">
        <f t="shared" si="87"/>
        <v>0</v>
      </c>
    </row>
    <row r="105" spans="1:17" ht="31.5" hidden="1">
      <c r="A105" s="15" t="s">
        <v>48</v>
      </c>
      <c r="B105" s="15" t="s">
        <v>137</v>
      </c>
      <c r="C105" s="15" t="s">
        <v>2</v>
      </c>
      <c r="D105" s="15" t="s">
        <v>159</v>
      </c>
      <c r="E105" s="12" t="s">
        <v>161</v>
      </c>
      <c r="F105" s="63"/>
      <c r="G105" s="24"/>
      <c r="H105" s="24">
        <f>F105+G105</f>
        <v>0</v>
      </c>
      <c r="I105" s="24"/>
      <c r="J105" s="25">
        <f>H105+I105</f>
        <v>0</v>
      </c>
      <c r="K105" s="25"/>
      <c r="L105" s="32">
        <f>J105+K105</f>
        <v>0</v>
      </c>
      <c r="M105" s="32"/>
      <c r="N105" s="32">
        <f>L105+M105</f>
        <v>0</v>
      </c>
      <c r="O105" s="32"/>
      <c r="P105" s="40">
        <f>N105+O105</f>
        <v>0</v>
      </c>
    </row>
    <row r="106" spans="1:17" ht="31.5" hidden="1">
      <c r="A106" s="13" t="s">
        <v>0</v>
      </c>
      <c r="B106" s="13" t="s">
        <v>139</v>
      </c>
      <c r="C106" s="13" t="s">
        <v>2</v>
      </c>
      <c r="D106" s="13" t="s">
        <v>140</v>
      </c>
      <c r="E106" s="11" t="s">
        <v>141</v>
      </c>
      <c r="F106" s="67">
        <f t="shared" ref="F106" si="88">F107</f>
        <v>0</v>
      </c>
      <c r="G106" s="24"/>
      <c r="H106" s="26">
        <f>H107</f>
        <v>0</v>
      </c>
      <c r="I106" s="26">
        <f t="shared" ref="I106:P106" si="89">I107</f>
        <v>0</v>
      </c>
      <c r="J106" s="29">
        <f t="shared" si="89"/>
        <v>0</v>
      </c>
      <c r="K106" s="29">
        <f t="shared" si="89"/>
        <v>0</v>
      </c>
      <c r="L106" s="36">
        <f t="shared" si="89"/>
        <v>0</v>
      </c>
      <c r="M106" s="36">
        <f t="shared" si="89"/>
        <v>0</v>
      </c>
      <c r="N106" s="36">
        <f t="shared" si="89"/>
        <v>0</v>
      </c>
      <c r="O106" s="36">
        <f t="shared" si="89"/>
        <v>0</v>
      </c>
      <c r="P106" s="44">
        <f t="shared" si="89"/>
        <v>0</v>
      </c>
    </row>
    <row r="107" spans="1:17" ht="31.5" hidden="1">
      <c r="A107" s="15" t="s">
        <v>52</v>
      </c>
      <c r="B107" s="15" t="s">
        <v>142</v>
      </c>
      <c r="C107" s="15" t="s">
        <v>2</v>
      </c>
      <c r="D107" s="15" t="s">
        <v>140</v>
      </c>
      <c r="E107" s="12" t="s">
        <v>143</v>
      </c>
      <c r="F107" s="63"/>
      <c r="G107" s="24"/>
      <c r="H107" s="24"/>
      <c r="I107" s="24"/>
      <c r="J107" s="25">
        <f>H107+I107</f>
        <v>0</v>
      </c>
      <c r="K107" s="25"/>
      <c r="L107" s="32">
        <f>J107+K107</f>
        <v>0</v>
      </c>
      <c r="M107" s="32"/>
      <c r="N107" s="32">
        <f>L107+M107</f>
        <v>0</v>
      </c>
      <c r="O107" s="32"/>
      <c r="P107" s="40">
        <f>N107+O107</f>
        <v>0</v>
      </c>
    </row>
    <row r="108" spans="1:17" ht="15.75" hidden="1">
      <c r="A108" s="54" t="s">
        <v>0</v>
      </c>
      <c r="B108" s="54" t="s">
        <v>144</v>
      </c>
      <c r="C108" s="54" t="s">
        <v>2</v>
      </c>
      <c r="D108" s="54" t="s">
        <v>0</v>
      </c>
      <c r="E108" s="11" t="s">
        <v>148</v>
      </c>
      <c r="F108" s="67">
        <f t="shared" ref="F108:H108" si="90">F109+F110+F111</f>
        <v>0</v>
      </c>
      <c r="G108" s="22">
        <f t="shared" si="90"/>
        <v>0</v>
      </c>
      <c r="H108" s="22">
        <f t="shared" si="90"/>
        <v>0</v>
      </c>
      <c r="I108" s="22">
        <f t="shared" ref="I108:J108" si="91">I109+I110+I111</f>
        <v>0</v>
      </c>
      <c r="J108" s="10">
        <f t="shared" si="91"/>
        <v>0</v>
      </c>
      <c r="K108" s="10">
        <f t="shared" ref="K108:L108" si="92">K109+K110+K111</f>
        <v>0</v>
      </c>
      <c r="L108" s="37">
        <f t="shared" si="92"/>
        <v>0</v>
      </c>
      <c r="M108" s="37">
        <f t="shared" ref="M108:N108" si="93">M109+M110+M111</f>
        <v>0</v>
      </c>
      <c r="N108" s="37">
        <f t="shared" si="93"/>
        <v>0</v>
      </c>
      <c r="O108" s="37">
        <f t="shared" ref="O108:P108" si="94">O109+O110+O111</f>
        <v>0</v>
      </c>
      <c r="P108" s="45">
        <f t="shared" si="94"/>
        <v>0</v>
      </c>
    </row>
    <row r="109" spans="1:17" ht="31.5" hidden="1">
      <c r="A109" s="15" t="s">
        <v>34</v>
      </c>
      <c r="B109" s="15" t="s">
        <v>145</v>
      </c>
      <c r="C109" s="15" t="s">
        <v>2</v>
      </c>
      <c r="D109" s="15" t="s">
        <v>140</v>
      </c>
      <c r="E109" s="12" t="s">
        <v>146</v>
      </c>
      <c r="F109" s="63"/>
      <c r="G109" s="24"/>
      <c r="H109" s="24"/>
      <c r="I109" s="24"/>
      <c r="J109" s="25"/>
      <c r="K109" s="25"/>
      <c r="L109" s="32"/>
      <c r="M109" s="32"/>
      <c r="N109" s="32"/>
      <c r="O109" s="32"/>
      <c r="P109" s="40"/>
    </row>
    <row r="110" spans="1:17" ht="31.5" hidden="1">
      <c r="A110" s="15" t="s">
        <v>52</v>
      </c>
      <c r="B110" s="15" t="s">
        <v>145</v>
      </c>
      <c r="C110" s="15" t="s">
        <v>2</v>
      </c>
      <c r="D110" s="15" t="s">
        <v>159</v>
      </c>
      <c r="E110" s="12" t="s">
        <v>146</v>
      </c>
      <c r="F110" s="63"/>
      <c r="G110" s="24"/>
      <c r="H110" s="24">
        <f>F110+G110</f>
        <v>0</v>
      </c>
      <c r="I110" s="24"/>
      <c r="J110" s="25">
        <f>H110+I110</f>
        <v>0</v>
      </c>
      <c r="K110" s="25"/>
      <c r="L110" s="32">
        <f>J110+K110</f>
        <v>0</v>
      </c>
      <c r="M110" s="32"/>
      <c r="N110" s="32">
        <f>L110+M110</f>
        <v>0</v>
      </c>
      <c r="O110" s="32"/>
      <c r="P110" s="40">
        <f>N110+O110</f>
        <v>0</v>
      </c>
    </row>
    <row r="111" spans="1:17" ht="31.5" hidden="1">
      <c r="A111" s="15" t="s">
        <v>26</v>
      </c>
      <c r="B111" s="15" t="s">
        <v>147</v>
      </c>
      <c r="C111" s="15" t="s">
        <v>2</v>
      </c>
      <c r="D111" s="15" t="s">
        <v>140</v>
      </c>
      <c r="E111" s="12" t="s">
        <v>146</v>
      </c>
      <c r="F111" s="63"/>
      <c r="G111" s="24"/>
      <c r="H111" s="24"/>
      <c r="I111" s="24"/>
      <c r="J111" s="25"/>
      <c r="K111" s="25"/>
      <c r="L111" s="32"/>
      <c r="M111" s="32"/>
      <c r="N111" s="32"/>
      <c r="O111" s="32"/>
      <c r="P111" s="40"/>
    </row>
    <row r="112" spans="1:17" ht="47.25" hidden="1">
      <c r="A112" s="13" t="s">
        <v>0</v>
      </c>
      <c r="B112" s="13" t="s">
        <v>77</v>
      </c>
      <c r="C112" s="13" t="s">
        <v>2</v>
      </c>
      <c r="D112" s="13" t="s">
        <v>159</v>
      </c>
      <c r="E112" s="11" t="s">
        <v>76</v>
      </c>
      <c r="F112" s="65">
        <f>F113+F114</f>
        <v>0</v>
      </c>
      <c r="G112" s="21">
        <f t="shared" ref="G112:H112" si="95">G113+G114</f>
        <v>0</v>
      </c>
      <c r="H112" s="21">
        <f t="shared" si="95"/>
        <v>0</v>
      </c>
      <c r="I112" s="21">
        <f t="shared" ref="I112:J112" si="96">I113+I114</f>
        <v>0</v>
      </c>
      <c r="J112" s="9">
        <f t="shared" si="96"/>
        <v>0</v>
      </c>
      <c r="K112" s="9">
        <f t="shared" ref="K112:L112" si="97">K113+K114</f>
        <v>0</v>
      </c>
      <c r="L112" s="34">
        <f t="shared" si="97"/>
        <v>0</v>
      </c>
      <c r="M112" s="34">
        <f t="shared" ref="M112:N112" si="98">M113+M114</f>
        <v>0</v>
      </c>
      <c r="N112" s="34">
        <f t="shared" si="98"/>
        <v>0</v>
      </c>
      <c r="O112" s="34">
        <f t="shared" ref="O112:P112" si="99">O113+O114</f>
        <v>0</v>
      </c>
      <c r="P112" s="42">
        <f t="shared" si="99"/>
        <v>0</v>
      </c>
    </row>
    <row r="113" spans="1:16" ht="63" hidden="1">
      <c r="A113" s="15" t="s">
        <v>26</v>
      </c>
      <c r="B113" s="15" t="s">
        <v>133</v>
      </c>
      <c r="C113" s="15" t="s">
        <v>2</v>
      </c>
      <c r="D113" s="15" t="s">
        <v>159</v>
      </c>
      <c r="E113" s="12" t="s">
        <v>132</v>
      </c>
      <c r="F113" s="62"/>
      <c r="G113" s="24"/>
      <c r="H113" s="24">
        <f>F113+G113</f>
        <v>0</v>
      </c>
      <c r="I113" s="24"/>
      <c r="J113" s="25">
        <f>H113+I113</f>
        <v>0</v>
      </c>
      <c r="K113" s="25"/>
      <c r="L113" s="32">
        <f>J113+K113</f>
        <v>0</v>
      </c>
      <c r="M113" s="32"/>
      <c r="N113" s="32">
        <f>L113+M113</f>
        <v>0</v>
      </c>
      <c r="O113" s="32"/>
      <c r="P113" s="40">
        <f>N113+O113</f>
        <v>0</v>
      </c>
    </row>
    <row r="114" spans="1:16" ht="31.5" hidden="1">
      <c r="A114" s="15" t="s">
        <v>26</v>
      </c>
      <c r="B114" s="15" t="s">
        <v>169</v>
      </c>
      <c r="C114" s="15" t="s">
        <v>2</v>
      </c>
      <c r="D114" s="15" t="s">
        <v>159</v>
      </c>
      <c r="E114" s="12" t="s">
        <v>76</v>
      </c>
      <c r="F114" s="62"/>
      <c r="G114" s="24"/>
      <c r="H114" s="24">
        <f>F114+G114</f>
        <v>0</v>
      </c>
      <c r="I114" s="24"/>
      <c r="J114" s="25">
        <f>H114+I114</f>
        <v>0</v>
      </c>
      <c r="K114" s="25"/>
      <c r="L114" s="32">
        <f>J114+K114</f>
        <v>0</v>
      </c>
      <c r="M114" s="32"/>
      <c r="N114" s="32">
        <f>L114+M114</f>
        <v>0</v>
      </c>
      <c r="O114" s="32"/>
      <c r="P114" s="40">
        <f>N114+O114</f>
        <v>0</v>
      </c>
    </row>
    <row r="115" spans="1:16" ht="15.75">
      <c r="A115" s="54" t="s">
        <v>0</v>
      </c>
      <c r="B115" s="54" t="s">
        <v>89</v>
      </c>
      <c r="C115" s="54" t="s">
        <v>2</v>
      </c>
      <c r="D115" s="54" t="s">
        <v>0</v>
      </c>
      <c r="E115" s="11" t="s">
        <v>61</v>
      </c>
      <c r="F115" s="65">
        <f t="shared" ref="F115:H115" si="100">F14+F46</f>
        <v>110587.15</v>
      </c>
      <c r="G115" s="9" t="e">
        <f t="shared" si="100"/>
        <v>#REF!</v>
      </c>
      <c r="H115" s="21" t="e">
        <f t="shared" si="100"/>
        <v>#REF!</v>
      </c>
      <c r="I115" s="9" t="e">
        <f t="shared" ref="I115:J115" si="101">I14+I46</f>
        <v>#REF!</v>
      </c>
      <c r="J115" s="9" t="e">
        <f t="shared" si="101"/>
        <v>#REF!</v>
      </c>
      <c r="K115" s="9" t="e">
        <f t="shared" ref="K115:L115" si="102">K14+K46</f>
        <v>#REF!</v>
      </c>
      <c r="L115" s="34" t="e">
        <f t="shared" si="102"/>
        <v>#REF!</v>
      </c>
      <c r="M115" s="34" t="e">
        <f t="shared" ref="M115:N115" si="103">M14+M46</f>
        <v>#REF!</v>
      </c>
      <c r="N115" s="34" t="e">
        <f t="shared" si="103"/>
        <v>#REF!</v>
      </c>
      <c r="O115" s="34" t="e">
        <f t="shared" ref="O115:P115" si="104">O14+O46</f>
        <v>#REF!</v>
      </c>
      <c r="P115" s="42" t="e">
        <f t="shared" si="104"/>
        <v>#REF!</v>
      </c>
    </row>
  </sheetData>
  <mergeCells count="7">
    <mergeCell ref="C3:E3"/>
    <mergeCell ref="A12:D12"/>
    <mergeCell ref="A10:P10"/>
    <mergeCell ref="E5:P5"/>
    <mergeCell ref="E6:P6"/>
    <mergeCell ref="E7:P7"/>
    <mergeCell ref="A9:P9"/>
  </mergeCells>
  <pageMargins left="1.1811023622047245" right="0.55118110236220474" top="0.39370078740157483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2021 год</vt:lpstr>
      <vt:lpstr>Лист2</vt:lpstr>
      <vt:lpstr>Лист3</vt:lpstr>
      <vt:lpstr>'Доходы 2021 год'!Заголовки_для_печати</vt:lpstr>
      <vt:lpstr>'Доходы 2021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2019-11-20T10:22:42Z</cp:lastPrinted>
  <dcterms:created xsi:type="dcterms:W3CDTF">2014-10-29T11:00:31Z</dcterms:created>
  <dcterms:modified xsi:type="dcterms:W3CDTF">2020-12-21T10:21:43Z</dcterms:modified>
</cp:coreProperties>
</file>